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3-6B Sample\"/>
    </mc:Choice>
  </mc:AlternateContent>
  <bookViews>
    <workbookView xWindow="0" yWindow="0" windowWidth="19200" windowHeight="11595" activeTab="4"/>
  </bookViews>
  <sheets>
    <sheet name="6B" sheetId="8" r:id="rId1"/>
    <sheet name="5B" sheetId="7" r:id="rId2"/>
    <sheet name="4B" sheetId="6" r:id="rId3"/>
    <sheet name="3B" sheetId="5" r:id="rId4"/>
    <sheet name="3B - 4B - 5B - 6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<sst xmlns="http://schemas.openxmlformats.org/spreadsheetml/2006/main" count="74" uniqueCount="26">
  <si>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</si>
  <si>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</si>
  <si>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</si>
  <si>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</si>
  <si>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</si>
  <si>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</si>
  <si>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</si>
  <si>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</si>
  <si>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</si>
  <si>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</si>
  <si>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</si>
  <si>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</si>
  <si>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</si>
  <si>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</si>
  <si>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</si>
  <si>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</si>
  <si>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</si>
  <si>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</si>
  <si>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</si>
  <si>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</si>
  <si>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</si>
  <si>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</si>
  <si>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4B</t>
  </si>
  <si>
    <t>3B</t>
  </si>
  <si>
    <t>5B</t>
  </si>
  <si>
    <t>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</si>
</sst>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6-3B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'3B - 4B - 5B - 6B'!$B$1:$E$1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- 6B'!$E$3:$E$92</c:f>
              <c:numCache>
                <c:formatCode>0.000</c:formatCode>
                <c:ptCount val="90"/>
                <c:pt idx="0">
                  <c:v>0.82232324891752051</c:v>
                </c:pt>
                <c:pt idx="1">
                  <c:v>0.98297735750558357</c:v>
                </c:pt>
                <c:pt idx="2">
                  <c:v>0.80625542976511289</c:v>
                </c:pt>
                <c:pt idx="3">
                  <c:v>0.838011486191793</c:v>
                </c:pt>
                <c:pt idx="4">
                  <c:v>0.79216766587516885</c:v>
                </c:pt>
                <c:pt idx="5">
                  <c:v>0.82364691800637113</c:v>
                </c:pt>
                <c:pt idx="6">
                  <c:v>0.7283514625179548</c:v>
                </c:pt>
                <c:pt idx="7">
                  <c:v>0.83603144330702883</c:v>
                </c:pt>
                <c:pt idx="8">
                  <c:v>0.85773439604845181</c:v>
                </c:pt>
                <c:pt idx="9">
                  <c:v>0.82370241184107962</c:v>
                </c:pt>
                <c:pt idx="10">
                  <c:v>0.69953672412764301</c:v>
                </c:pt>
                <c:pt idx="11">
                  <c:v>0.75020605234212789</c:v>
                </c:pt>
                <c:pt idx="12">
                  <c:v>0.80844258632878907</c:v>
                </c:pt>
                <c:pt idx="13">
                  <c:v>0.75947587042323972</c:v>
                </c:pt>
                <c:pt idx="14">
                  <c:v>0.87083036266941305</c:v>
                </c:pt>
                <c:pt idx="15">
                  <c:v>0.96764854412811874</c:v>
                </c:pt>
                <c:pt idx="16">
                  <c:v>0.99190448814823806</c:v>
                </c:pt>
                <c:pt idx="17">
                  <c:v>0.97906234103900425</c:v>
                </c:pt>
                <c:pt idx="18">
                  <c:v>0.88067346058197249</c:v>
                </c:pt>
                <c:pt idx="19">
                  <c:v>0.8288334042557125</c:v>
                </c:pt>
                <c:pt idx="20">
                  <c:v>0.81983941586087261</c:v>
                </c:pt>
                <c:pt idx="21">
                  <c:v>0.91230827085647304</c:v>
                </c:pt>
                <c:pt idx="22">
                  <c:v>0.93538283681012557</c:v>
                </c:pt>
                <c:pt idx="23">
                  <c:v>0.96692952502855745</c:v>
                </c:pt>
                <c:pt idx="24">
                  <c:v>0.92496987689368104</c:v>
                </c:pt>
                <c:pt idx="25">
                  <c:v>0.92441695829440096</c:v>
                </c:pt>
                <c:pt idx="26">
                  <c:v>1.0098962645822491</c:v>
                </c:pt>
                <c:pt idx="27">
                  <c:v>0.95591253319190728</c:v>
                </c:pt>
                <c:pt idx="28">
                  <c:v>0.91235274543665323</c:v>
                </c:pt>
                <c:pt idx="29">
                  <c:v>0.82789934266067622</c:v>
                </c:pt>
                <c:pt idx="30">
                  <c:v>0.80781441271505394</c:v>
                </c:pt>
                <c:pt idx="31">
                  <c:v>0.9035665370854099</c:v>
                </c:pt>
                <c:pt idx="32">
                  <c:v>0.87003105549543658</c:v>
                </c:pt>
                <c:pt idx="33">
                  <c:v>0.68464705126432723</c:v>
                </c:pt>
                <c:pt idx="34">
                  <c:v>0.74858672494349832</c:v>
                </c:pt>
                <c:pt idx="35">
                  <c:v>0.66784513261934308</c:v>
                </c:pt>
                <c:pt idx="36">
                  <c:v>0.58120326938536249</c:v>
                </c:pt>
                <c:pt idx="37">
                  <c:v>0.53472278064320544</c:v>
                </c:pt>
                <c:pt idx="38">
                  <c:v>0.59541674991533289</c:v>
                </c:pt>
                <c:pt idx="39">
                  <c:v>0.68477184945480585</c:v>
                </c:pt>
                <c:pt idx="40">
                  <c:v>0.68070767660105325</c:v>
                </c:pt>
                <c:pt idx="41">
                  <c:v>0.62098416946812363</c:v>
                </c:pt>
                <c:pt idx="42">
                  <c:v>0.73783055999646852</c:v>
                </c:pt>
                <c:pt idx="43">
                  <c:v>0.48704032640136263</c:v>
                </c:pt>
                <c:pt idx="44">
                  <c:v>0.58114562932753056</c:v>
                </c:pt>
                <c:pt idx="45">
                  <c:v>0.74439724977844135</c:v>
                </c:pt>
                <c:pt idx="46">
                  <c:v>0.69449740147307504</c:v>
                </c:pt>
                <c:pt idx="47">
                  <c:v>0.77281040288653358</c:v>
                </c:pt>
                <c:pt idx="48">
                  <c:v>0.70983240105303702</c:v>
                </c:pt>
                <c:pt idx="49">
                  <c:v>0.79791267492842499</c:v>
                </c:pt>
                <c:pt idx="50">
                  <c:v>0.80144364618457931</c:v>
                </c:pt>
                <c:pt idx="51">
                  <c:v>0.8758053442231627</c:v>
                </c:pt>
                <c:pt idx="52">
                  <c:v>1.0638066264304153</c:v>
                </c:pt>
                <c:pt idx="53">
                  <c:v>0.96559799682063585</c:v>
                </c:pt>
                <c:pt idx="54">
                  <c:v>1.0999399547755961</c:v>
                </c:pt>
                <c:pt idx="55">
                  <c:v>0.95860063355697955</c:v>
                </c:pt>
                <c:pt idx="56">
                  <c:v>0.86124961945330669</c:v>
                </c:pt>
                <c:pt idx="57">
                  <c:v>0.82235576544744005</c:v>
                </c:pt>
                <c:pt idx="58">
                  <c:v>0.90812344700422098</c:v>
                </c:pt>
                <c:pt idx="59">
                  <c:v>0.85778670717950178</c:v>
                </c:pt>
                <c:pt idx="60">
                  <c:v>0.83633982960755249</c:v>
                </c:pt>
                <c:pt idx="61">
                  <c:v>0.78773514986629301</c:v>
                </c:pt>
                <c:pt idx="62">
                  <c:v>0.7770736393542883</c:v>
                </c:pt>
                <c:pt idx="63">
                  <c:v>0.77414042609859723</c:v>
                </c:pt>
                <c:pt idx="64">
                  <c:v>0.78513513517058298</c:v>
                </c:pt>
                <c:pt idx="65">
                  <c:v>0.81435860508991331</c:v>
                </c:pt>
                <c:pt idx="66">
                  <c:v>0.91411063172671092</c:v>
                </c:pt>
                <c:pt idx="67">
                  <c:v>0.94574228214334233</c:v>
                </c:pt>
                <c:pt idx="68">
                  <c:v>0.82980987741141032</c:v>
                </c:pt>
                <c:pt idx="69">
                  <c:v>0.77291522230050091</c:v>
                </c:pt>
                <c:pt idx="70">
                  <c:v>0.78042659934560887</c:v>
                </c:pt>
                <c:pt idx="71">
                  <c:v>0.80169292907507372</c:v>
                </c:pt>
                <c:pt idx="72">
                  <c:v>0.80801387150961923</c:v>
                </c:pt>
                <c:pt idx="73">
                  <c:v>0.72710302446936215</c:v>
                </c:pt>
                <c:pt idx="74">
                  <c:v>0.72272544991357912</c:v>
                </c:pt>
                <c:pt idx="75">
                  <c:v>0.74622853409851153</c:v>
                </c:pt>
                <c:pt idx="76">
                  <c:v>0.70787634308065739</c:v>
                </c:pt>
                <c:pt idx="77">
                  <c:v>0.74760016567769771</c:v>
                </c:pt>
                <c:pt idx="78">
                  <c:v>0.74372506611537526</c:v>
                </c:pt>
                <c:pt idx="79">
                  <c:v>0.72778950757844552</c:v>
                </c:pt>
                <c:pt idx="80">
                  <c:v>0.905966802055027</c:v>
                </c:pt>
                <c:pt idx="81">
                  <c:v>0.81905689968167517</c:v>
                </c:pt>
                <c:pt idx="82">
                  <c:v>0.77191849918416766</c:v>
                </c:pt>
                <c:pt idx="83">
                  <c:v>0.86471141824899933</c:v>
                </c:pt>
                <c:pt idx="84">
                  <c:v>0.8911643013560816</c:v>
                </c:pt>
                <c:pt idx="85">
                  <c:v>0.9314887125263368</c:v>
                </c:pt>
                <c:pt idx="86">
                  <c:v>0.85975303248258816</c:v>
                </c:pt>
                <c:pt idx="87">
                  <c:v>0.82941561494197202</c:v>
                </c:pt>
                <c:pt idx="88">
                  <c:v>0.76616080994140756</c:v>
                </c:pt>
                <c:pt idx="89">
                  <c:v>0.76433373652155712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'3B - 4B - 5B - 6B'!$G$1:$J$1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- 6B'!$J$3:$J$92</c:f>
              <c:numCache>
                <c:formatCode>0.000</c:formatCode>
                <c:ptCount val="90"/>
                <c:pt idx="0">
                  <c:v>1.137053278038928</c:v>
                </c:pt>
                <c:pt idx="1">
                  <c:v>1.0685639650692802</c:v>
                </c:pt>
                <c:pt idx="2">
                  <c:v>1.0970535811924518</c:v>
                </c:pt>
                <c:pt idx="3">
                  <c:v>1.0653937868608139</c:v>
                </c:pt>
                <c:pt idx="4">
                  <c:v>1.1741874422501402</c:v>
                </c:pt>
                <c:pt idx="5">
                  <c:v>1.2292177170476057</c:v>
                </c:pt>
                <c:pt idx="6">
                  <c:v>1.2988291820832478</c:v>
                </c:pt>
                <c:pt idx="7">
                  <c:v>1.1411646798869701</c:v>
                </c:pt>
                <c:pt idx="8">
                  <c:v>1.1150076884462752</c:v>
                </c:pt>
                <c:pt idx="9">
                  <c:v>1.0975685426435902</c:v>
                </c:pt>
                <c:pt idx="10">
                  <c:v>1.1326549833496113</c:v>
                </c:pt>
                <c:pt idx="11">
                  <c:v>1.0703900237259758</c:v>
                </c:pt>
                <c:pt idx="12">
                  <c:v>1.0769786086058228</c:v>
                </c:pt>
                <c:pt idx="13">
                  <c:v>1.1159602097258727</c:v>
                </c:pt>
                <c:pt idx="14">
                  <c:v>1.0928013340505807</c:v>
                </c:pt>
                <c:pt idx="15">
                  <c:v>1.1560840248920341</c:v>
                </c:pt>
                <c:pt idx="16">
                  <c:v>1.1006164483402259</c:v>
                </c:pt>
                <c:pt idx="17">
                  <c:v>1.1860594223436873</c:v>
                </c:pt>
                <c:pt idx="18">
                  <c:v>1.3300360434342309</c:v>
                </c:pt>
                <c:pt idx="19">
                  <c:v>1.1782722006653907</c:v>
                </c:pt>
                <c:pt idx="20">
                  <c:v>1.1465841263680101</c:v>
                </c:pt>
                <c:pt idx="21">
                  <c:v>1.0940472534685719</c:v>
                </c:pt>
                <c:pt idx="22">
                  <c:v>1.0994541872609163</c:v>
                </c:pt>
                <c:pt idx="23">
                  <c:v>1.0845003453460413</c:v>
                </c:pt>
                <c:pt idx="24">
                  <c:v>1.1053942986766618</c:v>
                </c:pt>
                <c:pt idx="25">
                  <c:v>1.1248611333638481</c:v>
                </c:pt>
                <c:pt idx="26">
                  <c:v>1.0963232176359696</c:v>
                </c:pt>
                <c:pt idx="27">
                  <c:v>1.0675570713667655</c:v>
                </c:pt>
                <c:pt idx="28">
                  <c:v>1.0535727262867487</c:v>
                </c:pt>
                <c:pt idx="29">
                  <c:v>1.0171149281509864</c:v>
                </c:pt>
                <c:pt idx="30">
                  <c:v>0.9755916060328349</c:v>
                </c:pt>
                <c:pt idx="31">
                  <c:v>0.92390357188690186</c:v>
                </c:pt>
                <c:pt idx="32">
                  <c:v>0.94771942927150199</c:v>
                </c:pt>
                <c:pt idx="33">
                  <c:v>1.0163805088173923</c:v>
                </c:pt>
                <c:pt idx="34">
                  <c:v>0.96157025218286696</c:v>
                </c:pt>
                <c:pt idx="35">
                  <c:v>0.98688156807834859</c:v>
                </c:pt>
                <c:pt idx="36">
                  <c:v>1.0255957791851655</c:v>
                </c:pt>
                <c:pt idx="37">
                  <c:v>1.0149064000708172</c:v>
                </c:pt>
                <c:pt idx="38">
                  <c:v>0.98499871172742792</c:v>
                </c:pt>
                <c:pt idx="39">
                  <c:v>0.97982910626805642</c:v>
                </c:pt>
                <c:pt idx="40">
                  <c:v>1.0514892533427671</c:v>
                </c:pt>
                <c:pt idx="41">
                  <c:v>1.0024391738369474</c:v>
                </c:pt>
                <c:pt idx="42">
                  <c:v>1.0261992860831821</c:v>
                </c:pt>
                <c:pt idx="43">
                  <c:v>0.9321312672048202</c:v>
                </c:pt>
                <c:pt idx="44">
                  <c:v>0.98196340640192237</c:v>
                </c:pt>
                <c:pt idx="45">
                  <c:v>0.92297334399337971</c:v>
                </c:pt>
                <c:pt idx="46">
                  <c:v>1.0230576391441164</c:v>
                </c:pt>
                <c:pt idx="47">
                  <c:v>1.0161756733296143</c:v>
                </c:pt>
                <c:pt idx="48">
                  <c:v>1.0351096229098007</c:v>
                </c:pt>
                <c:pt idx="49">
                  <c:v>1.2119644524930191</c:v>
                </c:pt>
                <c:pt idx="50">
                  <c:v>1.0659234971630263</c:v>
                </c:pt>
                <c:pt idx="51">
                  <c:v>1.0588020339466404</c:v>
                </c:pt>
                <c:pt idx="52">
                  <c:v>1.0081044782284454</c:v>
                </c:pt>
                <c:pt idx="53">
                  <c:v>1.0135393046321393</c:v>
                </c:pt>
                <c:pt idx="54">
                  <c:v>1.2257203123776297</c:v>
                </c:pt>
                <c:pt idx="55">
                  <c:v>1.0816195661969412</c:v>
                </c:pt>
                <c:pt idx="56">
                  <c:v>1.1567623894019328</c:v>
                </c:pt>
                <c:pt idx="57">
                  <c:v>1.168241681684582</c:v>
                </c:pt>
                <c:pt idx="58">
                  <c:v>1.1231594728531398</c:v>
                </c:pt>
                <c:pt idx="59">
                  <c:v>1.2555126591539361</c:v>
                </c:pt>
                <c:pt idx="60">
                  <c:v>1.2366272799774809</c:v>
                </c:pt>
                <c:pt idx="61">
                  <c:v>1.3123992151262172</c:v>
                </c:pt>
                <c:pt idx="62">
                  <c:v>1.2478978404531142</c:v>
                </c:pt>
                <c:pt idx="63">
                  <c:v>1.1319933523067272</c:v>
                </c:pt>
                <c:pt idx="64">
                  <c:v>1.1775043385719772</c:v>
                </c:pt>
                <c:pt idx="65">
                  <c:v>1.1593605466932917</c:v>
                </c:pt>
                <c:pt idx="66">
                  <c:v>1.0761336572517868</c:v>
                </c:pt>
                <c:pt idx="67">
                  <c:v>1.1095926541093033</c:v>
                </c:pt>
                <c:pt idx="68">
                  <c:v>1.1058610707737273</c:v>
                </c:pt>
                <c:pt idx="69">
                  <c:v>1.0368467250456894</c:v>
                </c:pt>
                <c:pt idx="70">
                  <c:v>0.98622469552607217</c:v>
                </c:pt>
                <c:pt idx="71">
                  <c:v>1.0063287585341782</c:v>
                </c:pt>
                <c:pt idx="72">
                  <c:v>1.0278598989729752</c:v>
                </c:pt>
                <c:pt idx="73">
                  <c:v>1.1452585601028726</c:v>
                </c:pt>
                <c:pt idx="74">
                  <c:v>1.0432898170165266</c:v>
                </c:pt>
                <c:pt idx="75">
                  <c:v>1.0391855842610698</c:v>
                </c:pt>
                <c:pt idx="76">
                  <c:v>1.1855312068816419</c:v>
                </c:pt>
                <c:pt idx="77">
                  <c:v>1.1632380286473465</c:v>
                </c:pt>
                <c:pt idx="78">
                  <c:v>1.1993140109646048</c:v>
                </c:pt>
                <c:pt idx="79">
                  <c:v>1.2678989016448601</c:v>
                </c:pt>
                <c:pt idx="80">
                  <c:v>1.1557453857138322</c:v>
                </c:pt>
                <c:pt idx="81">
                  <c:v>1.1868911651008005</c:v>
                </c:pt>
                <c:pt idx="82">
                  <c:v>1.0928334796865324</c:v>
                </c:pt>
                <c:pt idx="83">
                  <c:v>1.0817911313852693</c:v>
                </c:pt>
                <c:pt idx="84">
                  <c:v>1.0300156025920273</c:v>
                </c:pt>
                <c:pt idx="85">
                  <c:v>1.1127450672689609</c:v>
                </c:pt>
                <c:pt idx="86">
                  <c:v>1.1239397313953596</c:v>
                </c:pt>
                <c:pt idx="87">
                  <c:v>1.218064167384012</c:v>
                </c:pt>
                <c:pt idx="88">
                  <c:v>1.2548372404238932</c:v>
                </c:pt>
                <c:pt idx="89">
                  <c:v>1.2176265914802256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'3B - 4B - 5B - 6B'!$L$1:$O$1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- 6B'!$O$3:$O$92</c:f>
              <c:numCache>
                <c:formatCode>0.000</c:formatCode>
                <c:ptCount val="90"/>
                <c:pt idx="0">
                  <c:v>1.4643907944333558</c:v>
                </c:pt>
                <c:pt idx="1">
                  <c:v>1.1264166551259236</c:v>
                </c:pt>
                <c:pt idx="2">
                  <c:v>1.2513151556413471</c:v>
                </c:pt>
                <c:pt idx="3">
                  <c:v>1.294569317572142</c:v>
                </c:pt>
                <c:pt idx="4">
                  <c:v>1.8451328372527167</c:v>
                </c:pt>
                <c:pt idx="5">
                  <c:v>1.6503059823670558</c:v>
                </c:pt>
                <c:pt idx="6">
                  <c:v>1.9269962182626694</c:v>
                </c:pt>
                <c:pt idx="7">
                  <c:v>2.4146491482227788</c:v>
                </c:pt>
                <c:pt idx="8">
                  <c:v>2.0270234198175503</c:v>
                </c:pt>
                <c:pt idx="9">
                  <c:v>1.5953900400155674</c:v>
                </c:pt>
                <c:pt idx="10">
                  <c:v>1.3783183488414716</c:v>
                </c:pt>
                <c:pt idx="11">
                  <c:v>1.4813612241805991</c:v>
                </c:pt>
                <c:pt idx="12">
                  <c:v>2.072962552722617</c:v>
                </c:pt>
                <c:pt idx="13">
                  <c:v>1.157122928469237</c:v>
                </c:pt>
                <c:pt idx="14">
                  <c:v>1.8267410708915033</c:v>
                </c:pt>
                <c:pt idx="15">
                  <c:v>1.8774301468523271</c:v>
                </c:pt>
                <c:pt idx="16">
                  <c:v>1.8867200269135556</c:v>
                </c:pt>
                <c:pt idx="17">
                  <c:v>1.9177053100048767</c:v>
                </c:pt>
                <c:pt idx="18">
                  <c:v>1.7340527831160535</c:v>
                </c:pt>
                <c:pt idx="19">
                  <c:v>1.5296871420922773</c:v>
                </c:pt>
                <c:pt idx="20">
                  <c:v>1.3581430366683955</c:v>
                </c:pt>
                <c:pt idx="21">
                  <c:v>1.7427900348027745</c:v>
                </c:pt>
                <c:pt idx="22">
                  <c:v>1.6671707548851731</c:v>
                </c:pt>
                <c:pt idx="23">
                  <c:v>1.2739099914613592</c:v>
                </c:pt>
                <c:pt idx="24">
                  <c:v>1.2781662430467187</c:v>
                </c:pt>
                <c:pt idx="25">
                  <c:v>1.8499202613640784</c:v>
                </c:pt>
                <c:pt idx="26">
                  <c:v>1.6212256780918834</c:v>
                </c:pt>
                <c:pt idx="27">
                  <c:v>1.804601116067698</c:v>
                </c:pt>
                <c:pt idx="28">
                  <c:v>1.7962522162412553</c:v>
                </c:pt>
                <c:pt idx="29">
                  <c:v>1.6853822626425827</c:v>
                </c:pt>
                <c:pt idx="30">
                  <c:v>1.7179473196084749</c:v>
                </c:pt>
                <c:pt idx="31">
                  <c:v>1.5978743281193224</c:v>
                </c:pt>
                <c:pt idx="32">
                  <c:v>1.1418442797221111</c:v>
                </c:pt>
                <c:pt idx="33">
                  <c:v>1.5320223206636512</c:v>
                </c:pt>
                <c:pt idx="34">
                  <c:v>1.2901420593865554</c:v>
                </c:pt>
                <c:pt idx="35">
                  <c:v>1.0809704241461449</c:v>
                </c:pt>
                <c:pt idx="36">
                  <c:v>1.4271122595409358</c:v>
                </c:pt>
                <c:pt idx="37">
                  <c:v>1.3620692675713943</c:v>
                </c:pt>
                <c:pt idx="38">
                  <c:v>1.2394071821054384</c:v>
                </c:pt>
                <c:pt idx="39">
                  <c:v>1.9667494261271068</c:v>
                </c:pt>
                <c:pt idx="40">
                  <c:v>1.934288723659233</c:v>
                </c:pt>
                <c:pt idx="41">
                  <c:v>1.6913900684972629</c:v>
                </c:pt>
                <c:pt idx="42">
                  <c:v>1.7478107925742108</c:v>
                </c:pt>
                <c:pt idx="43">
                  <c:v>1.5990365790429426</c:v>
                </c:pt>
                <c:pt idx="44">
                  <c:v>1.2098003992706183</c:v>
                </c:pt>
                <c:pt idx="45">
                  <c:v>1.3383934492490603</c:v>
                </c:pt>
                <c:pt idx="46">
                  <c:v>1.3234872716660697</c:v>
                </c:pt>
                <c:pt idx="47">
                  <c:v>1.4751834120971061</c:v>
                </c:pt>
                <c:pt idx="48">
                  <c:v>1.2921126481823315</c:v>
                </c:pt>
                <c:pt idx="49">
                  <c:v>1.0123954922308807</c:v>
                </c:pt>
                <c:pt idx="50">
                  <c:v>1.133622242196185</c:v>
                </c:pt>
                <c:pt idx="51">
                  <c:v>1.0959662118549114</c:v>
                </c:pt>
                <c:pt idx="52">
                  <c:v>1.1200303422655888</c:v>
                </c:pt>
                <c:pt idx="53">
                  <c:v>1.1477498454288304</c:v>
                </c:pt>
                <c:pt idx="54">
                  <c:v>1.1551446538655816</c:v>
                </c:pt>
                <c:pt idx="55">
                  <c:v>1.170031066463687</c:v>
                </c:pt>
                <c:pt idx="56">
                  <c:v>1.2567403646564863</c:v>
                </c:pt>
                <c:pt idx="57">
                  <c:v>1.2630894749802353</c:v>
                </c:pt>
                <c:pt idx="58">
                  <c:v>1.1892496430717128</c:v>
                </c:pt>
                <c:pt idx="59">
                  <c:v>1.297786942371663</c:v>
                </c:pt>
                <c:pt idx="60">
                  <c:v>1.2491170631254602</c:v>
                </c:pt>
                <c:pt idx="61">
                  <c:v>1.3854105165856476</c:v>
                </c:pt>
                <c:pt idx="62">
                  <c:v>1.4721003183357657</c:v>
                </c:pt>
                <c:pt idx="63">
                  <c:v>1.3538631747622463</c:v>
                </c:pt>
                <c:pt idx="64">
                  <c:v>1.4241516913861827</c:v>
                </c:pt>
                <c:pt idx="65">
                  <c:v>1.3952614188984234</c:v>
                </c:pt>
                <c:pt idx="66">
                  <c:v>1.1208552612557532</c:v>
                </c:pt>
                <c:pt idx="67">
                  <c:v>1.4015538608082239</c:v>
                </c:pt>
                <c:pt idx="68">
                  <c:v>1.420191902646694</c:v>
                </c:pt>
                <c:pt idx="69">
                  <c:v>1.2520947568809706</c:v>
                </c:pt>
                <c:pt idx="70">
                  <c:v>1.2663630765122682</c:v>
                </c:pt>
                <c:pt idx="71">
                  <c:v>1.268562823326195</c:v>
                </c:pt>
                <c:pt idx="72">
                  <c:v>1.3797537362370951</c:v>
                </c:pt>
                <c:pt idx="73">
                  <c:v>1.4043312496700417</c:v>
                </c:pt>
                <c:pt idx="74">
                  <c:v>1.2860740452448158</c:v>
                </c:pt>
                <c:pt idx="75">
                  <c:v>1.6016703264456551</c:v>
                </c:pt>
                <c:pt idx="76">
                  <c:v>1.3323664296627005</c:v>
                </c:pt>
                <c:pt idx="77">
                  <c:v>1.2032875030473544</c:v>
                </c:pt>
                <c:pt idx="78">
                  <c:v>1.0531990050932332</c:v>
                </c:pt>
                <c:pt idx="79">
                  <c:v>1.0862969119078283</c:v>
                </c:pt>
                <c:pt idx="80">
                  <c:v>1.1700447408533916</c:v>
                </c:pt>
                <c:pt idx="81">
                  <c:v>1.1738521530248269</c:v>
                </c:pt>
                <c:pt idx="82">
                  <c:v>1.1542888001129035</c:v>
                </c:pt>
                <c:pt idx="83">
                  <c:v>1.1625894127123395</c:v>
                </c:pt>
                <c:pt idx="84">
                  <c:v>1.2129735176168925</c:v>
                </c:pt>
                <c:pt idx="85">
                  <c:v>1.1987045672264118</c:v>
                </c:pt>
                <c:pt idx="86">
                  <c:v>1.177878317362006</c:v>
                </c:pt>
                <c:pt idx="87">
                  <c:v>1.1618386945866381</c:v>
                </c:pt>
                <c:pt idx="88">
                  <c:v>1.4385292710166615</c:v>
                </c:pt>
                <c:pt idx="89">
                  <c:v>1.186151054588638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'3B - 4B - 5B - 6B'!$Q$1:$T$1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- 6B'!$T$3:$T$92</c:f>
              <c:numCache>
                <c:formatCode>0.000</c:formatCode>
                <c:ptCount val="90"/>
                <c:pt idx="0">
                  <c:v>1.8041238353584361</c:v>
                </c:pt>
                <c:pt idx="1">
                  <c:v>1.8559275080666844</c:v>
                </c:pt>
                <c:pt idx="2">
                  <c:v>1.8617547807482089</c:v>
                </c:pt>
                <c:pt idx="3">
                  <c:v>1.9510057759649113</c:v>
                </c:pt>
                <c:pt idx="4">
                  <c:v>1.8649055517447468</c:v>
                </c:pt>
                <c:pt idx="5">
                  <c:v>1.8262486866658521</c:v>
                </c:pt>
                <c:pt idx="6">
                  <c:v>1.7600440838715488</c:v>
                </c:pt>
                <c:pt idx="7">
                  <c:v>1.8177678071438361</c:v>
                </c:pt>
                <c:pt idx="8">
                  <c:v>1.9000691263093625</c:v>
                </c:pt>
                <c:pt idx="9">
                  <c:v>1.9201540562549841</c:v>
                </c:pt>
                <c:pt idx="10">
                  <c:v>1.9155003366507428</c:v>
                </c:pt>
                <c:pt idx="11">
                  <c:v>1.9537572469532203</c:v>
                </c:pt>
                <c:pt idx="12">
                  <c:v>1.8575086143234167</c:v>
                </c:pt>
                <c:pt idx="13">
                  <c:v>1.8254481636271909</c:v>
                </c:pt>
                <c:pt idx="14">
                  <c:v>1.8074560924199592</c:v>
                </c:pt>
                <c:pt idx="15">
                  <c:v>1.8103695362119343</c:v>
                </c:pt>
                <c:pt idx="16">
                  <c:v>1.8376514863171767</c:v>
                </c:pt>
                <c:pt idx="17">
                  <c:v>1.9635229061130843</c:v>
                </c:pt>
                <c:pt idx="18">
                  <c:v>2.0573627424333227</c:v>
                </c:pt>
                <c:pt idx="19">
                  <c:v>1.873064512292246</c:v>
                </c:pt>
                <c:pt idx="20">
                  <c:v>1.8734171237062054</c:v>
                </c:pt>
                <c:pt idx="21">
                  <c:v>1.8105146548417459</c:v>
                </c:pt>
                <c:pt idx="22">
                  <c:v>1.7771797602285879</c:v>
                </c:pt>
                <c:pt idx="23">
                  <c:v>1.8497817913183023</c:v>
                </c:pt>
                <c:pt idx="24">
                  <c:v>1.6711560380465398</c:v>
                </c:pt>
                <c:pt idx="25">
                  <c:v>1.7632812980879442</c:v>
                </c:pt>
                <c:pt idx="26">
                  <c:v>1.7220626728766202</c:v>
                </c:pt>
                <c:pt idx="27">
                  <c:v>1.7034248823418079</c:v>
                </c:pt>
                <c:pt idx="28">
                  <c:v>2.2930549676322602</c:v>
                </c:pt>
                <c:pt idx="29">
                  <c:v>1.8845723175121498</c:v>
                </c:pt>
                <c:pt idx="30">
                  <c:v>1.8932535338357328</c:v>
                </c:pt>
                <c:pt idx="31">
                  <c:v>1.7980546022141017</c:v>
                </c:pt>
                <c:pt idx="32">
                  <c:v>1.747661416791255</c:v>
                </c:pt>
                <c:pt idx="33">
                  <c:v>1.8219388167046942</c:v>
                </c:pt>
                <c:pt idx="34">
                  <c:v>1.8495825127494543</c:v>
                </c:pt>
                <c:pt idx="35">
                  <c:v>1.703474122460644</c:v>
                </c:pt>
                <c:pt idx="36">
                  <c:v>1.7571334455845247</c:v>
                </c:pt>
                <c:pt idx="37">
                  <c:v>1.7068160912543577</c:v>
                </c:pt>
                <c:pt idx="38">
                  <c:v>1.9412504719865196</c:v>
                </c:pt>
                <c:pt idx="39">
                  <c:v>1.6623990146044747</c:v>
                </c:pt>
                <c:pt idx="40">
                  <c:v>1.665320941504242</c:v>
                </c:pt>
                <c:pt idx="41">
                  <c:v>1.7225115340079222</c:v>
                </c:pt>
                <c:pt idx="42">
                  <c:v>1.7612370314706629</c:v>
                </c:pt>
                <c:pt idx="43">
                  <c:v>2.1402204311315907</c:v>
                </c:pt>
                <c:pt idx="44">
                  <c:v>2.2643409824486116</c:v>
                </c:pt>
                <c:pt idx="45">
                  <c:v>1.8471492702483625</c:v>
                </c:pt>
                <c:pt idx="46">
                  <c:v>1.7921957543327991</c:v>
                </c:pt>
                <c:pt idx="47">
                  <c:v>1.8988094335003249</c:v>
                </c:pt>
                <c:pt idx="48">
                  <c:v>1.8896515023900136</c:v>
                </c:pt>
                <c:pt idx="49">
                  <c:v>1.8718600192880064</c:v>
                </c:pt>
                <c:pt idx="50">
                  <c:v>1.6525688107078569</c:v>
                </c:pt>
                <c:pt idx="51">
                  <c:v>1.651511558859946</c:v>
                </c:pt>
                <c:pt idx="52">
                  <c:v>1.5885056655435104</c:v>
                </c:pt>
                <c:pt idx="53">
                  <c:v>1.6791075917012304</c:v>
                </c:pt>
                <c:pt idx="54">
                  <c:v>1.6300089417916797</c:v>
                </c:pt>
                <c:pt idx="55">
                  <c:v>1.6584052144949015</c:v>
                </c:pt>
                <c:pt idx="56">
                  <c:v>1.6181121355853596</c:v>
                </c:pt>
                <c:pt idx="57">
                  <c:v>1.6119723649820219</c:v>
                </c:pt>
                <c:pt idx="58">
                  <c:v>1.6300008130368053</c:v>
                </c:pt>
                <c:pt idx="59">
                  <c:v>1.6113630225019919</c:v>
                </c:pt>
                <c:pt idx="60">
                  <c:v>1.801135251243577</c:v>
                </c:pt>
                <c:pt idx="61">
                  <c:v>1.9736488591443657</c:v>
                </c:pt>
                <c:pt idx="62">
                  <c:v>1.7685783219041491</c:v>
                </c:pt>
                <c:pt idx="63">
                  <c:v>1.7665782342778134</c:v>
                </c:pt>
                <c:pt idx="64">
                  <c:v>1.6852752218796323</c:v>
                </c:pt>
                <c:pt idx="65">
                  <c:v>1.635318957592385</c:v>
                </c:pt>
                <c:pt idx="66">
                  <c:v>1.7113670366611708</c:v>
                </c:pt>
                <c:pt idx="67">
                  <c:v>1.6599723617325162</c:v>
                </c:pt>
                <c:pt idx="68">
                  <c:v>1.6772197029878464</c:v>
                </c:pt>
                <c:pt idx="69">
                  <c:v>1.9545875972567393</c:v>
                </c:pt>
                <c:pt idx="70">
                  <c:v>1.7821868280901705</c:v>
                </c:pt>
                <c:pt idx="71">
                  <c:v>1.7750763575848978</c:v>
                </c:pt>
                <c:pt idx="72">
                  <c:v>1.67200242642613</c:v>
                </c:pt>
                <c:pt idx="73">
                  <c:v>2.1809106671387655</c:v>
                </c:pt>
                <c:pt idx="74">
                  <c:v>1.8375578511589457</c:v>
                </c:pt>
                <c:pt idx="75">
                  <c:v>1.9570215241422648</c:v>
                </c:pt>
                <c:pt idx="76">
                  <c:v>1.7717701063917148</c:v>
                </c:pt>
                <c:pt idx="77">
                  <c:v>1.8827722909896205</c:v>
                </c:pt>
                <c:pt idx="78">
                  <c:v>2.052307556008762</c:v>
                </c:pt>
                <c:pt idx="79">
                  <c:v>2.0131648255422538</c:v>
                </c:pt>
                <c:pt idx="80">
                  <c:v>2.0214172255109149</c:v>
                </c:pt>
                <c:pt idx="81">
                  <c:v>2.0976937612872693</c:v>
                </c:pt>
                <c:pt idx="82">
                  <c:v>2.1343427320827928</c:v>
                </c:pt>
                <c:pt idx="83">
                  <c:v>2.0044262564202886</c:v>
                </c:pt>
                <c:pt idx="84">
                  <c:v>2.1155522851884343</c:v>
                </c:pt>
                <c:pt idx="85">
                  <c:v>2.0414557016248751</c:v>
                </c:pt>
                <c:pt idx="86">
                  <c:v>2.0092909204396356</c:v>
                </c:pt>
                <c:pt idx="87">
                  <c:v>1.8458953859394989</c:v>
                </c:pt>
                <c:pt idx="88">
                  <c:v>1.9395544002678069</c:v>
                </c:pt>
                <c:pt idx="89">
                  <c:v>1.783669961892874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055888"/>
        <c:axId val="211057064"/>
      </c:scatterChart>
      <c:valAx>
        <c:axId val="21105588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057064"/>
        <c:crosses val="autoZero"/>
        <c:crossBetween val="midCat"/>
      </c:valAx>
      <c:valAx>
        <c:axId val="211057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055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105</v>
      </c>
      <c r="B2">
        <v>14.208999629999999</v>
      </c>
      <c r="C2">
        <v>0.58859998000000002</v>
      </c>
      <c r="D2">
        <v>703.73999022999999</v>
      </c>
      <c r="E2">
        <v>0.99959998999999999</v>
      </c>
      <c r="F2">
        <v>1200.0090332</v>
      </c>
      <c r="G2">
        <v>1.18920004</v>
      </c>
      <c r="H2">
        <v>699.88800048999997</v>
      </c>
      <c r="K2" s="2">
        <f>TREND(Calibration!$A$2:$A$4,Calibration!$B$2:$B$4,C2)</f>
        <v>384.97857910429497</v>
      </c>
      <c r="L2" s="2">
        <f>TREND(Calibration!$A$2:$A$4,Calibration!$C$2:$C$4,E2)</f>
        <v>382.64082730536074</v>
      </c>
      <c r="M2" s="2">
        <f>TREND(Calibration!$A$2:$A$4,Calibration!$D$2:$D$4,G2)</f>
        <v>438.54522398242307</v>
      </c>
      <c r="O2" s="2">
        <f>AVERAGE(K2:K409)</f>
        <v>388.49297274819492</v>
      </c>
    </row>
    <row r="3" spans="1:15" x14ac:dyDescent="0.25">
      <c r="A3">
        <v>3319</v>
      </c>
      <c r="B3">
        <v>14.21500015</v>
      </c>
      <c r="C3">
        <v>0.58920002000000005</v>
      </c>
      <c r="D3">
        <v>999.01800536999997</v>
      </c>
      <c r="E3">
        <v>1.0298999499999999</v>
      </c>
      <c r="F3">
        <v>1006.68597412</v>
      </c>
      <c r="G3">
        <v>1.1848000299999999</v>
      </c>
      <c r="H3">
        <v>9.9000003020963209E+37</v>
      </c>
      <c r="K3" s="2">
        <f>TREND(Calibration!$A$2:$A$4,Calibration!$B$2:$B$4,C3)</f>
        <v>385.34920341588452</v>
      </c>
      <c r="L3" s="2">
        <f>TREND(Calibration!$A$2:$A$4,Calibration!$C$2:$C$4,E3)</f>
        <v>394.86370021567529</v>
      </c>
      <c r="M3" s="2">
        <f>TREND(Calibration!$A$2:$A$4,Calibration!$D$2:$D$4,G3)</f>
        <v>436.72582961974035</v>
      </c>
    </row>
    <row r="4" spans="1:15" x14ac:dyDescent="0.25">
      <c r="A4">
        <v>8319</v>
      </c>
      <c r="B4">
        <v>14.34500027</v>
      </c>
      <c r="C4">
        <v>0.59350002000000002</v>
      </c>
      <c r="D4">
        <v>982.61499022999999</v>
      </c>
      <c r="E4">
        <v>1.01040006</v>
      </c>
      <c r="F4">
        <v>662.80798340000001</v>
      </c>
      <c r="G4">
        <v>1.17939997</v>
      </c>
      <c r="H4">
        <v>1275.15197754</v>
      </c>
      <c r="K4" s="2">
        <f>TREND(Calibration!$A$2:$A$4,Calibration!$B$2:$B$4,C4)</f>
        <v>388.00516725135373</v>
      </c>
      <c r="L4" s="2">
        <f>TREND(Calibration!$A$2:$A$4,Calibration!$C$2:$C$4,E4)</f>
        <v>386.99752886643552</v>
      </c>
      <c r="M4" s="2">
        <f>TREND(Calibration!$A$2:$A$4,Calibration!$D$2:$D$4,G4)</f>
        <v>434.49291680314496</v>
      </c>
    </row>
    <row r="5" spans="1:15" x14ac:dyDescent="0.25">
      <c r="A5">
        <v>13320</v>
      </c>
      <c r="B5">
        <v>14.37699986</v>
      </c>
      <c r="C5">
        <v>0.58319997999999995</v>
      </c>
      <c r="D5">
        <v>9.9000003020963209E+37</v>
      </c>
      <c r="E5">
        <v>1.2615000000000001</v>
      </c>
      <c r="F5">
        <v>656.78100586000005</v>
      </c>
      <c r="G5">
        <v>1.1772999799999999</v>
      </c>
      <c r="H5">
        <v>1358.65002441</v>
      </c>
      <c r="K5" s="2">
        <f>TREND(Calibration!$A$2:$A$4,Calibration!$B$2:$B$4,C5)</f>
        <v>381.6431826597522</v>
      </c>
      <c r="L5" s="2">
        <f>TREND(Calibration!$A$2:$A$4,Calibration!$C$2:$C$4,E5)</f>
        <v>488.29015943121573</v>
      </c>
      <c r="M5" s="2">
        <f>TREND(Calibration!$A$2:$A$4,Calibration!$D$2:$D$4,G5)</f>
        <v>433.62457560217268</v>
      </c>
    </row>
    <row r="6" spans="1:15" x14ac:dyDescent="0.25">
      <c r="A6">
        <v>18321</v>
      </c>
      <c r="B6">
        <v>14.42300034</v>
      </c>
      <c r="C6">
        <v>0.58920002000000005</v>
      </c>
      <c r="D6">
        <v>436.17700194999998</v>
      </c>
      <c r="E6">
        <v>1.01040006</v>
      </c>
      <c r="F6">
        <v>1247.8719482399999</v>
      </c>
      <c r="G6">
        <v>1.17780006</v>
      </c>
      <c r="H6">
        <v>665.45800781000003</v>
      </c>
      <c r="K6" s="2">
        <f>TREND(Calibration!$A$2:$A$4,Calibration!$B$2:$B$4,C6)</f>
        <v>385.34920341588452</v>
      </c>
      <c r="L6" s="2">
        <f>TREND(Calibration!$A$2:$A$4,Calibration!$C$2:$C$4,E6)</f>
        <v>386.99752886643552</v>
      </c>
      <c r="M6" s="2">
        <f>TREND(Calibration!$A$2:$A$4,Calibration!$D$2:$D$4,G6)</f>
        <v>433.831357571507</v>
      </c>
    </row>
    <row r="7" spans="1:15" x14ac:dyDescent="0.25">
      <c r="A7">
        <v>23321</v>
      </c>
      <c r="B7">
        <v>14.309000019999999</v>
      </c>
      <c r="C7">
        <v>0.59570003000000005</v>
      </c>
      <c r="D7">
        <v>1313.0629882799999</v>
      </c>
      <c r="E7">
        <v>0.99910003000000003</v>
      </c>
      <c r="F7">
        <v>568.70800781000003</v>
      </c>
      <c r="G7">
        <v>1.17780006</v>
      </c>
      <c r="H7">
        <v>9.9000003020963209E+37</v>
      </c>
      <c r="K7" s="2">
        <f>TREND(Calibration!$A$2:$A$4,Calibration!$B$2:$B$4,C7)</f>
        <v>389.36403864616085</v>
      </c>
      <c r="L7" s="2">
        <f>TREND(Calibration!$A$2:$A$4,Calibration!$C$2:$C$4,E7)</f>
        <v>382.43914560214267</v>
      </c>
      <c r="M7" s="2">
        <f>TREND(Calibration!$A$2:$A$4,Calibration!$D$2:$D$4,G7)</f>
        <v>433.831357571507</v>
      </c>
    </row>
    <row r="8" spans="1:15" x14ac:dyDescent="0.25">
      <c r="A8">
        <v>28324</v>
      </c>
      <c r="B8">
        <v>14.225000380000001</v>
      </c>
      <c r="C8">
        <v>0.58490001999999996</v>
      </c>
      <c r="D8">
        <v>1091.3339843700001</v>
      </c>
      <c r="E8">
        <v>0.99750000000000005</v>
      </c>
      <c r="F8">
        <v>510.55300903</v>
      </c>
      <c r="G8">
        <v>1.1784000400000001</v>
      </c>
      <c r="H8">
        <v>9.9000003020963209E+37</v>
      </c>
      <c r="K8" s="2">
        <f>TREND(Calibration!$A$2:$A$4,Calibration!$B$2:$B$4,C8)</f>
        <v>382.69323958041525</v>
      </c>
      <c r="L8" s="2">
        <f>TREND(Calibration!$A$2:$A$4,Calibration!$C$2:$C$4,E8)</f>
        <v>381.79370041532752</v>
      </c>
      <c r="M8" s="2">
        <f>TREND(Calibration!$A$2:$A$4,Calibration!$D$2:$D$4,G8)</f>
        <v>434.07944796896572</v>
      </c>
    </row>
    <row r="9" spans="1:15" x14ac:dyDescent="0.25">
      <c r="A9">
        <v>33326</v>
      </c>
      <c r="B9">
        <v>14.18000031</v>
      </c>
      <c r="C9">
        <v>0.60479998999999995</v>
      </c>
      <c r="D9">
        <v>344.97399902000001</v>
      </c>
      <c r="E9">
        <v>0.99529999000000002</v>
      </c>
      <c r="F9">
        <v>873.39898682</v>
      </c>
      <c r="G9">
        <v>1.17939997</v>
      </c>
      <c r="H9">
        <v>927.14801024999997</v>
      </c>
      <c r="K9" s="2">
        <f>TREND(Calibration!$A$2:$A$4,Calibration!$B$2:$B$4,C9)</f>
        <v>394.98477461458327</v>
      </c>
      <c r="L9" s="2">
        <f>TREND(Calibration!$A$2:$A$4,Calibration!$C$2:$C$4,E9)</f>
        <v>380.90622588957166</v>
      </c>
      <c r="M9" s="2">
        <f>TREND(Calibration!$A$2:$A$4,Calibration!$D$2:$D$4,G9)</f>
        <v>434.49291680314496</v>
      </c>
    </row>
    <row r="10" spans="1:15" x14ac:dyDescent="0.25">
      <c r="A10">
        <v>38326</v>
      </c>
      <c r="B10">
        <v>14.144000050000001</v>
      </c>
      <c r="C10">
        <v>0.60159998999999997</v>
      </c>
      <c r="D10">
        <v>845.51397704999999</v>
      </c>
      <c r="E10">
        <v>0.99580002000000001</v>
      </c>
      <c r="F10">
        <v>1151.64294434</v>
      </c>
      <c r="G10">
        <v>1.1805000299999999</v>
      </c>
      <c r="H10">
        <v>817.07897949000005</v>
      </c>
      <c r="K10" s="2">
        <f>TREND(Calibration!$A$2:$A$4,Calibration!$B$2:$B$4,C10)</f>
        <v>393.00824338818757</v>
      </c>
      <c r="L10" s="2">
        <f>TREND(Calibration!$A$2:$A$4,Calibration!$C$2:$C$4,E10)</f>
        <v>381.10793583048729</v>
      </c>
      <c r="M10" s="2">
        <f>TREND(Calibration!$A$2:$A$4,Calibration!$D$2:$D$4,G10)</f>
        <v>434.94778916993789</v>
      </c>
    </row>
    <row r="11" spans="1:15" x14ac:dyDescent="0.25">
      <c r="A11">
        <v>43326</v>
      </c>
      <c r="B11">
        <v>14.13399982</v>
      </c>
      <c r="C11">
        <v>0.60860002000000002</v>
      </c>
      <c r="D11">
        <v>814.02502441000001</v>
      </c>
      <c r="E11">
        <v>0.99580002000000001</v>
      </c>
      <c r="F11">
        <v>797.18798828000001</v>
      </c>
      <c r="G11">
        <v>1.1815999699999999</v>
      </c>
      <c r="H11">
        <v>1004.70697021</v>
      </c>
      <c r="K11" s="2">
        <f>TREND(Calibration!$A$2:$A$4,Calibration!$B$2:$B$4,C11)</f>
        <v>397.33192397590841</v>
      </c>
      <c r="L11" s="2">
        <f>TREND(Calibration!$A$2:$A$4,Calibration!$C$2:$C$4,E11)</f>
        <v>381.10793583048729</v>
      </c>
      <c r="M11" s="2">
        <f>TREND(Calibration!$A$2:$A$4,Calibration!$D$2:$D$4,G11)</f>
        <v>435.40261191699739</v>
      </c>
    </row>
    <row r="12" spans="1:15" x14ac:dyDescent="0.25">
      <c r="A12">
        <v>48327</v>
      </c>
      <c r="B12">
        <v>14.23799992</v>
      </c>
      <c r="C12">
        <v>0.60159998999999997</v>
      </c>
      <c r="D12">
        <v>1243.2180175799999</v>
      </c>
      <c r="E12">
        <v>1.0465999800000001</v>
      </c>
      <c r="F12">
        <v>782.62597656000003</v>
      </c>
      <c r="G12">
        <v>1.1767000000000001</v>
      </c>
      <c r="H12">
        <v>9.9000003020963209E+37</v>
      </c>
      <c r="K12" s="2">
        <f>TREND(Calibration!$A$2:$A$4,Calibration!$B$2:$B$4,C12)</f>
        <v>393.00824338818757</v>
      </c>
      <c r="L12" s="2">
        <f>TREND(Calibration!$A$2:$A$4,Calibration!$C$2:$C$4,E12)</f>
        <v>401.60042014165685</v>
      </c>
      <c r="M12" s="2">
        <f>TREND(Calibration!$A$2:$A$4,Calibration!$D$2:$D$4,G12)</f>
        <v>433.37648520471407</v>
      </c>
    </row>
    <row r="13" spans="1:15" x14ac:dyDescent="0.25">
      <c r="A13">
        <v>53327</v>
      </c>
      <c r="B13">
        <v>14.43299961</v>
      </c>
      <c r="C13">
        <v>0.59939998000000005</v>
      </c>
      <c r="D13">
        <v>719.34497069999998</v>
      </c>
      <c r="E13">
        <v>1.02610004</v>
      </c>
      <c r="F13">
        <v>735.56402588000003</v>
      </c>
      <c r="G13">
        <v>1.1713000499999999</v>
      </c>
      <c r="H13">
        <v>1202.91796875</v>
      </c>
      <c r="K13" s="2">
        <f>TREND(Calibration!$A$2:$A$4,Calibration!$B$2:$B$4,C13)</f>
        <v>391.6493719933805</v>
      </c>
      <c r="L13" s="2">
        <f>TREND(Calibration!$A$2:$A$4,Calibration!$C$2:$C$4,E13)</f>
        <v>393.33083294454252</v>
      </c>
      <c r="M13" s="2">
        <f>TREND(Calibration!$A$2:$A$4,Calibration!$D$2:$D$4,G13)</f>
        <v>431.1436178728743</v>
      </c>
    </row>
    <row r="14" spans="1:15" x14ac:dyDescent="0.25">
      <c r="A14">
        <v>58327</v>
      </c>
      <c r="B14">
        <v>14.57499981</v>
      </c>
      <c r="C14">
        <v>0.6038</v>
      </c>
      <c r="D14">
        <v>285.26300049000002</v>
      </c>
      <c r="E14">
        <v>1.0704</v>
      </c>
      <c r="F14">
        <v>1247.8430175799999</v>
      </c>
      <c r="G14">
        <v>1.1724000000000001</v>
      </c>
      <c r="H14">
        <v>672.89001465000001</v>
      </c>
      <c r="K14" s="2">
        <f>TREND(Calibration!$A$2:$A$4,Calibration!$B$2:$B$4,C14)</f>
        <v>394.36711478299469</v>
      </c>
      <c r="L14" s="2">
        <f>TREND(Calibration!$A$2:$A$4,Calibration!$C$2:$C$4,E14)</f>
        <v>411.2012453481239</v>
      </c>
      <c r="M14" s="2">
        <f>TREND(Calibration!$A$2:$A$4,Calibration!$D$2:$D$4,G14)</f>
        <v>431.59844475491161</v>
      </c>
    </row>
    <row r="15" spans="1:15" x14ac:dyDescent="0.25">
      <c r="A15">
        <v>63327</v>
      </c>
      <c r="B15">
        <v>14.539999959999999</v>
      </c>
      <c r="C15">
        <v>0.58700001000000002</v>
      </c>
      <c r="D15">
        <v>1194.76403809</v>
      </c>
      <c r="E15">
        <v>1.1637999999999999</v>
      </c>
      <c r="F15">
        <v>682.50701904000005</v>
      </c>
      <c r="G15">
        <v>1.17460001</v>
      </c>
      <c r="H15">
        <v>9.9000003020963209E+37</v>
      </c>
      <c r="K15" s="2">
        <f>TREND(Calibration!$A$2:$A$4,Calibration!$B$2:$B$4,C15)</f>
        <v>383.99033202107739</v>
      </c>
      <c r="L15" s="2">
        <f>TREND(Calibration!$A$2:$A$4,Calibration!$C$2:$C$4,E15)</f>
        <v>448.87840168177524</v>
      </c>
      <c r="M15" s="2">
        <f>TREND(Calibration!$A$2:$A$4,Calibration!$D$2:$D$4,G15)</f>
        <v>432.50814400374179</v>
      </c>
    </row>
    <row r="16" spans="1:15" x14ac:dyDescent="0.25">
      <c r="A16">
        <v>68329</v>
      </c>
      <c r="B16">
        <v>14.477999690000001</v>
      </c>
      <c r="C16">
        <v>0.59030002000000004</v>
      </c>
      <c r="D16">
        <v>658.75097656000003</v>
      </c>
      <c r="E16">
        <v>1.35769999</v>
      </c>
      <c r="F16">
        <v>696.77398682</v>
      </c>
      <c r="G16">
        <v>1.17509997</v>
      </c>
      <c r="H16">
        <v>1004.65698242</v>
      </c>
      <c r="K16" s="2">
        <f>TREND(Calibration!$A$2:$A$4,Calibration!$B$2:$B$4,C16)</f>
        <v>386.02863602495802</v>
      </c>
      <c r="L16" s="2">
        <f>TREND(Calibration!$A$2:$A$4,Calibration!$C$2:$C$4,E16)</f>
        <v>527.09681962956358</v>
      </c>
      <c r="M16" s="2">
        <f>TREND(Calibration!$A$2:$A$4,Calibration!$D$2:$D$4,G16)</f>
        <v>432.7148763533425</v>
      </c>
    </row>
    <row r="17" spans="1:13" x14ac:dyDescent="0.25">
      <c r="A17">
        <v>73328</v>
      </c>
      <c r="B17">
        <v>14.37699986</v>
      </c>
      <c r="C17">
        <v>0.59350002000000002</v>
      </c>
      <c r="D17">
        <v>719.31701659999999</v>
      </c>
      <c r="E17">
        <v>1.5995999599999999</v>
      </c>
      <c r="F17">
        <v>1160.3919677700001</v>
      </c>
      <c r="G17">
        <v>1.17400002</v>
      </c>
      <c r="H17">
        <v>9.9000003020963209E+37</v>
      </c>
      <c r="K17" s="2">
        <f>TREND(Calibration!$A$2:$A$4,Calibration!$B$2:$B$4,C17)</f>
        <v>388.00516725135373</v>
      </c>
      <c r="L17" s="2">
        <f>TREND(Calibration!$A$2:$A$4,Calibration!$C$2:$C$4,E17)</f>
        <v>624.67822205778168</v>
      </c>
      <c r="M17" s="2">
        <f>TREND(Calibration!$A$2:$A$4,Calibration!$D$2:$D$4,G17)</f>
        <v>432.26004947130531</v>
      </c>
    </row>
    <row r="18" spans="1:13" x14ac:dyDescent="0.25">
      <c r="A18">
        <v>78329</v>
      </c>
      <c r="B18">
        <v>14.256999970000001</v>
      </c>
      <c r="C18">
        <v>0.60589999000000005</v>
      </c>
      <c r="D18">
        <v>961.84399413999995</v>
      </c>
      <c r="E18">
        <v>1.3344000600000001</v>
      </c>
      <c r="F18">
        <v>776.08599853999999</v>
      </c>
      <c r="G18">
        <v>1.17569995</v>
      </c>
      <c r="H18">
        <v>945.57800293000003</v>
      </c>
      <c r="K18" s="2">
        <f>TREND(Calibration!$A$2:$A$4,Calibration!$B$2:$B$4,C18)</f>
        <v>395.66420722365683</v>
      </c>
      <c r="L18" s="2">
        <f>TREND(Calibration!$A$2:$A$4,Calibration!$C$2:$C$4,E18)</f>
        <v>517.69772856775285</v>
      </c>
      <c r="M18" s="2">
        <f>TREND(Calibration!$A$2:$A$4,Calibration!$D$2:$D$4,G18)</f>
        <v>432.96296675080129</v>
      </c>
    </row>
    <row r="19" spans="1:13" x14ac:dyDescent="0.25">
      <c r="A19">
        <v>83330</v>
      </c>
      <c r="B19">
        <v>14.222000120000001</v>
      </c>
      <c r="C19">
        <v>0.59399997999999998</v>
      </c>
      <c r="D19">
        <v>1250.1860351600001</v>
      </c>
      <c r="E19">
        <v>1.33609998</v>
      </c>
      <c r="F19">
        <v>985.19097899999997</v>
      </c>
      <c r="G19">
        <v>1.17400002</v>
      </c>
      <c r="H19">
        <v>9.9000003020963209E+37</v>
      </c>
      <c r="K19" s="2">
        <f>TREND(Calibration!$A$2:$A$4,Calibration!$B$2:$B$4,C19)</f>
        <v>388.31397554883767</v>
      </c>
      <c r="L19" s="2">
        <f>TREND(Calibration!$A$2:$A$4,Calibration!$C$2:$C$4,E19)</f>
        <v>518.38346894885228</v>
      </c>
      <c r="M19" s="2">
        <f>TREND(Calibration!$A$2:$A$4,Calibration!$D$2:$D$4,G19)</f>
        <v>432.26004947130531</v>
      </c>
    </row>
    <row r="20" spans="1:13" x14ac:dyDescent="0.25">
      <c r="A20">
        <v>88329</v>
      </c>
      <c r="B20">
        <v>14.23799992</v>
      </c>
      <c r="C20">
        <v>0.60270000000000001</v>
      </c>
      <c r="D20">
        <v>795.71099853999999</v>
      </c>
      <c r="E20">
        <v>1.32089996</v>
      </c>
      <c r="F20">
        <v>676.80603026999995</v>
      </c>
      <c r="G20">
        <v>1.1729999799999999</v>
      </c>
      <c r="H20">
        <v>946.30700683999999</v>
      </c>
      <c r="K20" s="2">
        <f>TREND(Calibration!$A$2:$A$4,Calibration!$B$2:$B$4,C20)</f>
        <v>393.68768217392119</v>
      </c>
      <c r="L20" s="2">
        <f>TREND(Calibration!$A$2:$A$4,Calibration!$C$2:$C$4,E20)</f>
        <v>512.25184657396335</v>
      </c>
      <c r="M20" s="2">
        <f>TREND(Calibration!$A$2:$A$4,Calibration!$D$2:$D$4,G20)</f>
        <v>431.84653515237028</v>
      </c>
    </row>
    <row r="21" spans="1:13" x14ac:dyDescent="0.25">
      <c r="A21">
        <v>93329</v>
      </c>
      <c r="B21">
        <v>14.204999920000001</v>
      </c>
      <c r="C21">
        <v>0.59399997999999998</v>
      </c>
      <c r="D21">
        <v>9.9000003020963209E+37</v>
      </c>
      <c r="E21">
        <v>1.3674000500000001</v>
      </c>
      <c r="F21">
        <v>811.60998534999999</v>
      </c>
      <c r="G21">
        <v>1.17509997</v>
      </c>
      <c r="H21">
        <v>9.9000003020963209E+37</v>
      </c>
      <c r="K21" s="2">
        <f>TREND(Calibration!$A$2:$A$4,Calibration!$B$2:$B$4,C21)</f>
        <v>388.31397554883767</v>
      </c>
      <c r="L21" s="2">
        <f>TREND(Calibration!$A$2:$A$4,Calibration!$C$2:$C$4,E21)</f>
        <v>531.00978191078207</v>
      </c>
      <c r="M21" s="2">
        <f>TREND(Calibration!$A$2:$A$4,Calibration!$D$2:$D$4,G21)</f>
        <v>432.7148763533425</v>
      </c>
    </row>
    <row r="22" spans="1:13" x14ac:dyDescent="0.25">
      <c r="A22">
        <v>98330</v>
      </c>
      <c r="B22">
        <v>14.309000019999999</v>
      </c>
      <c r="C22">
        <v>0.59030002000000004</v>
      </c>
      <c r="D22">
        <v>636.59497069999998</v>
      </c>
      <c r="E22">
        <v>1.3770999900000001</v>
      </c>
      <c r="F22">
        <v>850.15899658000001</v>
      </c>
      <c r="G22">
        <v>1.1805000299999999</v>
      </c>
      <c r="H22">
        <v>1223.86206055</v>
      </c>
      <c r="K22" s="2">
        <f>TREND(Calibration!$A$2:$A$4,Calibration!$B$2:$B$4,C22)</f>
        <v>386.02863602495802</v>
      </c>
      <c r="L22" s="2">
        <f>TREND(Calibration!$A$2:$A$4,Calibration!$C$2:$C$4,E22)</f>
        <v>534.92269578451908</v>
      </c>
      <c r="M22" s="2">
        <f>TREND(Calibration!$A$2:$A$4,Calibration!$D$2:$D$4,G22)</f>
        <v>434.94778916993789</v>
      </c>
    </row>
    <row r="23" spans="1:13" x14ac:dyDescent="0.25">
      <c r="A23">
        <v>103330</v>
      </c>
      <c r="B23">
        <v>14.399999619999999</v>
      </c>
      <c r="C23">
        <v>0.60320001999999995</v>
      </c>
      <c r="D23">
        <v>248.23599243000001</v>
      </c>
      <c r="E23">
        <v>1.3809000300000001</v>
      </c>
      <c r="F23">
        <v>9.9000003020963209E+37</v>
      </c>
      <c r="G23">
        <v>1.18700004</v>
      </c>
      <c r="H23">
        <v>781.96398925999995</v>
      </c>
      <c r="K23" s="2">
        <f>TREND(Calibration!$A$2:$A$4,Calibration!$B$2:$B$4,C23)</f>
        <v>393.99652753136564</v>
      </c>
      <c r="L23" s="2">
        <f>TREND(Calibration!$A$2:$A$4,Calibration!$C$2:$C$4,E23)</f>
        <v>536.45561549708998</v>
      </c>
      <c r="M23" s="2">
        <f>TREND(Calibration!$A$2:$A$4,Calibration!$D$2:$D$4,G23)</f>
        <v>437.63552886857065</v>
      </c>
    </row>
    <row r="24" spans="1:13" x14ac:dyDescent="0.25">
      <c r="A24">
        <v>108331</v>
      </c>
      <c r="B24">
        <v>14.34500027</v>
      </c>
      <c r="C24">
        <v>0.60270000000000001</v>
      </c>
      <c r="D24">
        <v>1104.1899414100001</v>
      </c>
      <c r="E24">
        <v>1.40090001</v>
      </c>
      <c r="F24">
        <v>1105.4010009799999</v>
      </c>
      <c r="G24">
        <v>1.1875</v>
      </c>
      <c r="H24">
        <v>9.9000003020963209E+37</v>
      </c>
      <c r="K24" s="2">
        <f>TREND(Calibration!$A$2:$A$4,Calibration!$B$2:$B$4,C24)</f>
        <v>393.68768217392119</v>
      </c>
      <c r="L24" s="2">
        <f>TREND(Calibration!$A$2:$A$4,Calibration!$C$2:$C$4,E24)</f>
        <v>544.52352099098607</v>
      </c>
      <c r="M24" s="2">
        <f>TREND(Calibration!$A$2:$A$4,Calibration!$D$2:$D$4,G24)</f>
        <v>437.84226121817136</v>
      </c>
    </row>
    <row r="25" spans="1:13" x14ac:dyDescent="0.25">
      <c r="A25">
        <v>113332</v>
      </c>
      <c r="B25">
        <v>14.27999973</v>
      </c>
      <c r="C25">
        <v>0.58859998000000002</v>
      </c>
      <c r="D25">
        <v>809.71197510000002</v>
      </c>
      <c r="E25">
        <v>1.3911000499999999</v>
      </c>
      <c r="F25">
        <v>957.01300048999997</v>
      </c>
      <c r="G25">
        <v>1.18700004</v>
      </c>
      <c r="H25">
        <v>1111.85998535</v>
      </c>
      <c r="K25" s="2">
        <f>TREND(Calibration!$A$2:$A$4,Calibration!$B$2:$B$4,C25)</f>
        <v>384.97857910429497</v>
      </c>
      <c r="L25" s="2">
        <f>TREND(Calibration!$A$2:$A$4,Calibration!$C$2:$C$4,E25)</f>
        <v>540.57025948152648</v>
      </c>
      <c r="M25" s="2">
        <f>TREND(Calibration!$A$2:$A$4,Calibration!$D$2:$D$4,G25)</f>
        <v>437.63552886857065</v>
      </c>
    </row>
    <row r="26" spans="1:13" x14ac:dyDescent="0.25">
      <c r="A26">
        <v>118339</v>
      </c>
      <c r="B26">
        <v>14.21800041</v>
      </c>
      <c r="C26">
        <v>0.59890001999999998</v>
      </c>
      <c r="D26">
        <v>633.18298340000001</v>
      </c>
      <c r="E26">
        <v>1.3787000199999999</v>
      </c>
      <c r="F26">
        <v>909.34600829999999</v>
      </c>
      <c r="G26">
        <v>1.1858999699999999</v>
      </c>
      <c r="H26">
        <v>9.9000003020963209E+37</v>
      </c>
      <c r="K26" s="2">
        <f>TREND(Calibration!$A$2:$A$4,Calibration!$B$2:$B$4,C26)</f>
        <v>391.34056369589644</v>
      </c>
      <c r="L26" s="2">
        <f>TREND(Calibration!$A$2:$A$4,Calibration!$C$2:$C$4,E26)</f>
        <v>535.56814097133406</v>
      </c>
      <c r="M26" s="2">
        <f>TREND(Calibration!$A$2:$A$4,Calibration!$D$2:$D$4,G26)</f>
        <v>437.18065236679985</v>
      </c>
    </row>
    <row r="27" spans="1:13" x14ac:dyDescent="0.25">
      <c r="A27">
        <v>123331</v>
      </c>
      <c r="B27">
        <v>14.204999920000001</v>
      </c>
      <c r="C27">
        <v>0.60159998999999997</v>
      </c>
      <c r="D27">
        <v>503.58200073</v>
      </c>
      <c r="E27">
        <v>1.3674000500000001</v>
      </c>
      <c r="F27">
        <v>9.9000003020963209E+37</v>
      </c>
      <c r="G27">
        <v>1.1854000099999999</v>
      </c>
      <c r="H27">
        <v>707.94396973000005</v>
      </c>
      <c r="K27" s="2">
        <f>TREND(Calibration!$A$2:$A$4,Calibration!$B$2:$B$4,C27)</f>
        <v>393.00824338818757</v>
      </c>
      <c r="L27" s="2">
        <f>TREND(Calibration!$A$2:$A$4,Calibration!$C$2:$C$4,E27)</f>
        <v>531.00978191078207</v>
      </c>
      <c r="M27" s="2">
        <f>TREND(Calibration!$A$2:$A$4,Calibration!$D$2:$D$4,G27)</f>
        <v>436.97392001719908</v>
      </c>
    </row>
    <row r="28" spans="1:13" x14ac:dyDescent="0.25">
      <c r="A28">
        <v>128331</v>
      </c>
      <c r="B28">
        <v>14.18599987</v>
      </c>
      <c r="C28">
        <v>0.59130000999999999</v>
      </c>
      <c r="D28">
        <v>9.9000003020963209E+37</v>
      </c>
      <c r="E28">
        <v>1.3581999499999999</v>
      </c>
      <c r="F28">
        <v>623.62799071999996</v>
      </c>
      <c r="G28">
        <v>1.18859994</v>
      </c>
      <c r="H28">
        <v>9.9000003020963209E+37</v>
      </c>
      <c r="K28" s="2">
        <f>TREND(Calibration!$A$2:$A$4,Calibration!$B$2:$B$4,C28)</f>
        <v>386.64629585654654</v>
      </c>
      <c r="L28" s="2">
        <f>TREND(Calibration!$A$2:$A$4,Calibration!$C$2:$C$4,E28)</f>
        <v>527.29850133278171</v>
      </c>
      <c r="M28" s="2">
        <f>TREND(Calibration!$A$2:$A$4,Calibration!$D$2:$D$4,G28)</f>
        <v>438.29708396523085</v>
      </c>
    </row>
    <row r="29" spans="1:13" x14ac:dyDescent="0.25">
      <c r="A29">
        <v>133332</v>
      </c>
      <c r="B29">
        <v>14.23499966</v>
      </c>
      <c r="C29">
        <v>0.60589999000000005</v>
      </c>
      <c r="D29">
        <v>503.32699585</v>
      </c>
      <c r="E29">
        <v>1.3501000400000001</v>
      </c>
      <c r="F29">
        <v>894.51098633000004</v>
      </c>
      <c r="G29">
        <v>1.1940000099999999</v>
      </c>
      <c r="H29">
        <v>851.68103026999995</v>
      </c>
      <c r="K29" s="2">
        <f>TREND(Calibration!$A$2:$A$4,Calibration!$B$2:$B$4,C29)</f>
        <v>395.66420722365683</v>
      </c>
      <c r="L29" s="2">
        <f>TREND(Calibration!$A$2:$A$4,Calibration!$C$2:$C$4,E29)</f>
        <v>524.0310326458598</v>
      </c>
      <c r="M29" s="2">
        <f>TREND(Calibration!$A$2:$A$4,Calibration!$D$2:$D$4,G29)</f>
        <v>440.530000916804</v>
      </c>
    </row>
    <row r="30" spans="1:13" x14ac:dyDescent="0.25">
      <c r="A30">
        <v>138334</v>
      </c>
      <c r="B30">
        <v>14.338999749999999</v>
      </c>
      <c r="C30">
        <v>0.60809999999999997</v>
      </c>
      <c r="D30">
        <v>865.64398193</v>
      </c>
      <c r="E30">
        <v>1.3495999599999999</v>
      </c>
      <c r="F30">
        <v>909.30999756000006</v>
      </c>
      <c r="G30">
        <v>1.19560003</v>
      </c>
      <c r="H30">
        <v>1147.8940429700001</v>
      </c>
      <c r="K30" s="2">
        <f>TREND(Calibration!$A$2:$A$4,Calibration!$B$2:$B$4,C30)</f>
        <v>397.0230786184639</v>
      </c>
      <c r="L30" s="2">
        <f>TREND(Calibration!$A$2:$A$4,Calibration!$C$2:$C$4,E30)</f>
        <v>523.82930253516031</v>
      </c>
      <c r="M30" s="2">
        <f>TREND(Calibration!$A$2:$A$4,Calibration!$D$2:$D$4,G30)</f>
        <v>441.19160563319775</v>
      </c>
    </row>
    <row r="31" spans="1:13" x14ac:dyDescent="0.25">
      <c r="A31">
        <v>143331</v>
      </c>
      <c r="B31">
        <v>14.38700008</v>
      </c>
      <c r="C31">
        <v>0.59670000999999995</v>
      </c>
      <c r="D31">
        <v>711.97399901999995</v>
      </c>
      <c r="E31">
        <v>1.3495999599999999</v>
      </c>
      <c r="F31">
        <v>979.05102538999995</v>
      </c>
      <c r="G31">
        <v>1.19840002</v>
      </c>
      <c r="H31">
        <v>1046.6590576200001</v>
      </c>
      <c r="K31" s="2">
        <f>TREND(Calibration!$A$2:$A$4,Calibration!$B$2:$B$4,C31)</f>
        <v>389.98169230108931</v>
      </c>
      <c r="L31" s="2">
        <f>TREND(Calibration!$A$2:$A$4,Calibration!$C$2:$C$4,E31)</f>
        <v>523.82930253516031</v>
      </c>
      <c r="M31" s="2">
        <f>TREND(Calibration!$A$2:$A$4,Calibration!$D$2:$D$4,G31)</f>
        <v>442.34939527948666</v>
      </c>
    </row>
    <row r="32" spans="1:13" x14ac:dyDescent="0.25">
      <c r="A32">
        <v>148331</v>
      </c>
      <c r="B32">
        <v>14.3579998</v>
      </c>
      <c r="C32">
        <v>0.60159998999999997</v>
      </c>
      <c r="D32">
        <v>846.48901366999996</v>
      </c>
      <c r="E32">
        <v>1.3495999599999999</v>
      </c>
      <c r="F32">
        <v>1144.3449707</v>
      </c>
      <c r="G32">
        <v>1.20480001</v>
      </c>
      <c r="H32">
        <v>9.9000003020963209E+37</v>
      </c>
      <c r="K32" s="2">
        <f>TREND(Calibration!$A$2:$A$4,Calibration!$B$2:$B$4,C32)</f>
        <v>393.00824338818757</v>
      </c>
      <c r="L32" s="2">
        <f>TREND(Calibration!$A$2:$A$4,Calibration!$C$2:$C$4,E32)</f>
        <v>523.82930253516031</v>
      </c>
      <c r="M32" s="2">
        <f>TREND(Calibration!$A$2:$A$4,Calibration!$D$2:$D$4,G32)</f>
        <v>444.9957769302614</v>
      </c>
    </row>
    <row r="33" spans="1:13" x14ac:dyDescent="0.25">
      <c r="A33">
        <v>153331</v>
      </c>
      <c r="B33">
        <v>14.29599953</v>
      </c>
      <c r="C33">
        <v>0.59350002000000002</v>
      </c>
      <c r="D33">
        <v>240.44099426</v>
      </c>
      <c r="E33">
        <v>1.42460001</v>
      </c>
      <c r="F33">
        <v>1062.7139892600001</v>
      </c>
      <c r="G33">
        <v>1.21019995</v>
      </c>
      <c r="H33">
        <v>1279.0539550799999</v>
      </c>
      <c r="K33" s="2">
        <f>TREND(Calibration!$A$2:$A$4,Calibration!$B$2:$B$4,C33)</f>
        <v>388.00516725135373</v>
      </c>
      <c r="L33" s="2">
        <f>TREND(Calibration!$A$2:$A$4,Calibration!$C$2:$C$4,E33)</f>
        <v>554.0839985617306</v>
      </c>
      <c r="M33" s="2">
        <f>TREND(Calibration!$A$2:$A$4,Calibration!$D$2:$D$4,G33)</f>
        <v>447.22864012712336</v>
      </c>
    </row>
    <row r="34" spans="1:13" x14ac:dyDescent="0.25">
      <c r="A34">
        <v>158332</v>
      </c>
      <c r="B34">
        <v>14.2670002</v>
      </c>
      <c r="C34">
        <v>0.60699999000000004</v>
      </c>
      <c r="D34">
        <v>358.29098511000001</v>
      </c>
      <c r="E34">
        <v>1.4160000100000001</v>
      </c>
      <c r="F34">
        <v>9.9000003020963209E+37</v>
      </c>
      <c r="G34">
        <v>1.2209999600000001</v>
      </c>
      <c r="H34">
        <v>1234.2039794899999</v>
      </c>
      <c r="K34" s="2">
        <f>TREND(Calibration!$A$2:$A$4,Calibration!$B$2:$B$4,C34)</f>
        <v>396.34363983273033</v>
      </c>
      <c r="L34" s="2">
        <f>TREND(Calibration!$A$2:$A$4,Calibration!$C$2:$C$4,E34)</f>
        <v>550.61479573015254</v>
      </c>
      <c r="M34" s="2">
        <f>TREND(Calibration!$A$2:$A$4,Calibration!$D$2:$D$4,G34)</f>
        <v>451.69442027555851</v>
      </c>
    </row>
    <row r="35" spans="1:13" x14ac:dyDescent="0.25">
      <c r="A35">
        <v>163332</v>
      </c>
      <c r="B35">
        <v>14.18000031</v>
      </c>
      <c r="C35">
        <v>0.59299999000000003</v>
      </c>
      <c r="D35">
        <v>1144.0489502</v>
      </c>
      <c r="E35">
        <v>1.4673000599999999</v>
      </c>
      <c r="F35">
        <v>921.48602295000001</v>
      </c>
      <c r="G35">
        <v>1.21940005</v>
      </c>
      <c r="H35">
        <v>9.9000003020963209E+37</v>
      </c>
      <c r="K35" s="2">
        <f>TREND(Calibration!$A$2:$A$4,Calibration!$B$2:$B$4,C35)</f>
        <v>387.69631571724915</v>
      </c>
      <c r="L35" s="2">
        <f>TREND(Calibration!$A$2:$A$4,Calibration!$C$2:$C$4,E35)</f>
        <v>571.30901418597819</v>
      </c>
      <c r="M35" s="2">
        <f>TREND(Calibration!$A$2:$A$4,Calibration!$D$2:$D$4,G35)</f>
        <v>451.03286104392043</v>
      </c>
    </row>
    <row r="36" spans="1:13" x14ac:dyDescent="0.25">
      <c r="A36">
        <v>168333</v>
      </c>
      <c r="B36">
        <v>14.166999819999999</v>
      </c>
      <c r="C36">
        <v>0.60049998999999998</v>
      </c>
      <c r="D36">
        <v>579.51397704999999</v>
      </c>
      <c r="E36">
        <v>1.43429995</v>
      </c>
      <c r="F36">
        <v>832.81097411999997</v>
      </c>
      <c r="G36">
        <v>1.2270000000000001</v>
      </c>
      <c r="H36">
        <v>1267.9289550799999</v>
      </c>
      <c r="K36" s="2">
        <f>TREND(Calibration!$A$2:$A$4,Calibration!$B$2:$B$4,C36)</f>
        <v>392.32881077911406</v>
      </c>
      <c r="L36" s="2">
        <f>TREND(Calibration!$A$2:$A$4,Calibration!$C$2:$C$4,E36)</f>
        <v>557.99691243546761</v>
      </c>
      <c r="M36" s="2">
        <f>TREND(Calibration!$A$2:$A$4,Calibration!$D$2:$D$4,G36)</f>
        <v>454.17542348961263</v>
      </c>
    </row>
    <row r="37" spans="1:13" x14ac:dyDescent="0.25">
      <c r="A37">
        <v>173333</v>
      </c>
      <c r="B37">
        <v>14.208999629999999</v>
      </c>
      <c r="C37">
        <v>0.59780001999999999</v>
      </c>
      <c r="D37">
        <v>614.61499022999999</v>
      </c>
      <c r="E37">
        <v>1.38030005</v>
      </c>
      <c r="F37">
        <v>663.22399901999995</v>
      </c>
      <c r="G37">
        <v>1.23290002</v>
      </c>
      <c r="H37">
        <v>9.9000003020963209E+37</v>
      </c>
      <c r="K37" s="2">
        <f>TREND(Calibration!$A$2:$A$4,Calibration!$B$2:$B$4,C37)</f>
        <v>390.66113108682293</v>
      </c>
      <c r="L37" s="2">
        <f>TREND(Calibration!$A$2:$A$4,Calibration!$C$2:$C$4,E37)</f>
        <v>536.21358615814927</v>
      </c>
      <c r="M37" s="2">
        <f>TREND(Calibration!$A$2:$A$4,Calibration!$D$2:$D$4,G37)</f>
        <v>456.61506865580873</v>
      </c>
    </row>
    <row r="38" spans="1:13" x14ac:dyDescent="0.25">
      <c r="A38">
        <v>178333</v>
      </c>
      <c r="B38">
        <v>14.31299973</v>
      </c>
      <c r="C38">
        <v>0.59460002000000001</v>
      </c>
      <c r="D38">
        <v>640.26300048999997</v>
      </c>
      <c r="E38">
        <v>1.4619</v>
      </c>
      <c r="F38">
        <v>622.32299805000002</v>
      </c>
      <c r="G38">
        <v>1.2447999700000001</v>
      </c>
      <c r="H38">
        <v>1313.0579834</v>
      </c>
      <c r="K38" s="2">
        <f>TREND(Calibration!$A$2:$A$4,Calibration!$B$2:$B$4,C38)</f>
        <v>388.68459986042723</v>
      </c>
      <c r="L38" s="2">
        <f>TREND(Calibration!$A$2:$A$4,Calibration!$C$2:$C$4,E38)</f>
        <v>569.13065332054896</v>
      </c>
      <c r="M38" s="2">
        <f>TREND(Calibration!$A$2:$A$4,Calibration!$D$2:$D$4,G38)</f>
        <v>461.53567155130338</v>
      </c>
    </row>
    <row r="39" spans="1:13" x14ac:dyDescent="0.25">
      <c r="A39">
        <v>183333</v>
      </c>
      <c r="B39">
        <v>14.425999640000001</v>
      </c>
      <c r="C39">
        <v>0.59299999000000003</v>
      </c>
      <c r="D39">
        <v>969.86901854999996</v>
      </c>
      <c r="E39">
        <v>1.4500000500000001</v>
      </c>
      <c r="F39">
        <v>389.59298705999998</v>
      </c>
      <c r="G39">
        <v>1.25020003</v>
      </c>
      <c r="H39">
        <v>9.9000003020963209E+37</v>
      </c>
      <c r="K39" s="2">
        <f>TREND(Calibration!$A$2:$A$4,Calibration!$B$2:$B$4,C39)</f>
        <v>387.69631571724915</v>
      </c>
      <c r="L39" s="2">
        <f>TREND(Calibration!$A$2:$A$4,Calibration!$C$2:$C$4,E39)</f>
        <v>564.33026492105614</v>
      </c>
      <c r="M39" s="2">
        <f>TREND(Calibration!$A$2:$A$4,Calibration!$D$2:$D$4,G39)</f>
        <v>463.76858436789882</v>
      </c>
    </row>
    <row r="40" spans="1:13" x14ac:dyDescent="0.25">
      <c r="A40">
        <v>188333</v>
      </c>
      <c r="B40">
        <v>14.41300011</v>
      </c>
      <c r="C40">
        <v>0.59780001999999999</v>
      </c>
      <c r="D40">
        <v>946.74298095999995</v>
      </c>
      <c r="E40">
        <v>1.46080005</v>
      </c>
      <c r="F40">
        <v>499.53500365999997</v>
      </c>
      <c r="G40">
        <v>1.2539999500000001</v>
      </c>
      <c r="H40">
        <v>1276.11096191</v>
      </c>
      <c r="K40" s="2">
        <f>TREND(Calibration!$A$2:$A$4,Calibration!$B$2:$B$4,C40)</f>
        <v>390.66113108682293</v>
      </c>
      <c r="L40" s="2">
        <f>TREND(Calibration!$A$2:$A$4,Calibration!$C$2:$C$4,E40)</f>
        <v>568.68693824443335</v>
      </c>
      <c r="M40" s="2">
        <f>TREND(Calibration!$A$2:$A$4,Calibration!$D$2:$D$4,G40)</f>
        <v>465.33984284836697</v>
      </c>
    </row>
    <row r="41" spans="1:13" x14ac:dyDescent="0.25">
      <c r="A41">
        <v>193333</v>
      </c>
      <c r="B41">
        <v>14.36100006</v>
      </c>
      <c r="C41">
        <v>0.59729999</v>
      </c>
      <c r="D41">
        <v>934.44097899999997</v>
      </c>
      <c r="E41">
        <v>1.52349997</v>
      </c>
      <c r="F41">
        <v>695.44299316000001</v>
      </c>
      <c r="G41">
        <v>1.2653000400000001</v>
      </c>
      <c r="H41">
        <v>1152.37402344</v>
      </c>
      <c r="K41" s="2">
        <f>TREND(Calibration!$A$2:$A$4,Calibration!$B$2:$B$4,C41)</f>
        <v>390.35227955271836</v>
      </c>
      <c r="L41" s="2">
        <f>TREND(Calibration!$A$2:$A$4,Calibration!$C$2:$C$4,E41)</f>
        <v>593.97981498905256</v>
      </c>
      <c r="M41" s="2">
        <f>TREND(Calibration!$A$2:$A$4,Calibration!$D$2:$D$4,G41)</f>
        <v>470.01240496613639</v>
      </c>
    </row>
    <row r="42" spans="1:13" x14ac:dyDescent="0.25">
      <c r="A42">
        <v>198333</v>
      </c>
      <c r="B42">
        <v>14.251000400000001</v>
      </c>
      <c r="C42">
        <v>0.59460002000000001</v>
      </c>
      <c r="D42">
        <v>9.9000003020963209E+37</v>
      </c>
      <c r="E42">
        <v>1.54990005</v>
      </c>
      <c r="F42">
        <v>160.23699951</v>
      </c>
      <c r="G42">
        <v>1.2620999799999999</v>
      </c>
      <c r="H42">
        <v>9.9000003020963209E+37</v>
      </c>
      <c r="K42" s="2">
        <f>TREND(Calibration!$A$2:$A$4,Calibration!$B$2:$B$4,C42)</f>
        <v>388.68459986042723</v>
      </c>
      <c r="L42" s="2">
        <f>TREND(Calibration!$A$2:$A$4,Calibration!$C$2:$C$4,E42)</f>
        <v>604.6294931622956</v>
      </c>
      <c r="M42" s="2">
        <f>TREND(Calibration!$A$2:$A$4,Calibration!$D$2:$D$4,G42)</f>
        <v>468.68918726339336</v>
      </c>
    </row>
    <row r="43" spans="1:13" x14ac:dyDescent="0.25">
      <c r="A43">
        <v>203334</v>
      </c>
      <c r="B43">
        <v>14.230999949999999</v>
      </c>
      <c r="C43">
        <v>0.60320001999999995</v>
      </c>
      <c r="D43">
        <v>622.98101807</v>
      </c>
      <c r="E43">
        <v>1.5618000000000001</v>
      </c>
      <c r="F43">
        <v>955.69897461000005</v>
      </c>
      <c r="G43">
        <v>1.26479995</v>
      </c>
      <c r="H43">
        <v>884.40301513999998</v>
      </c>
      <c r="K43" s="2">
        <f>TREND(Calibration!$A$2:$A$4,Calibration!$B$2:$B$4,C43)</f>
        <v>393.99652753136564</v>
      </c>
      <c r="L43" s="2">
        <f>TREND(Calibration!$A$2:$A$4,Calibration!$C$2:$C$4,E43)</f>
        <v>609.42988156178853</v>
      </c>
      <c r="M43" s="2">
        <f>TREND(Calibration!$A$2:$A$4,Calibration!$D$2:$D$4,G43)</f>
        <v>469.80561886182431</v>
      </c>
    </row>
    <row r="44" spans="1:13" x14ac:dyDescent="0.25">
      <c r="A44">
        <v>208333</v>
      </c>
      <c r="B44">
        <v>14.15699959</v>
      </c>
      <c r="C44">
        <v>0.59840000000000004</v>
      </c>
      <c r="D44">
        <v>1059.2220459</v>
      </c>
      <c r="E44">
        <v>1.5585999500000001</v>
      </c>
      <c r="F44">
        <v>1001.1849975600001</v>
      </c>
      <c r="G44">
        <v>1.26259995</v>
      </c>
      <c r="H44">
        <v>9.9000003020963209E+37</v>
      </c>
      <c r="K44" s="2">
        <f>TREND(Calibration!$A$2:$A$4,Calibration!$B$2:$B$4,C44)</f>
        <v>391.03171833845198</v>
      </c>
      <c r="L44" s="2">
        <f>TREND(Calibration!$A$2:$A$4,Calibration!$C$2:$C$4,E44)</f>
        <v>608.138995222115</v>
      </c>
      <c r="M44" s="2">
        <f>TREND(Calibration!$A$2:$A$4,Calibration!$D$2:$D$4,G44)</f>
        <v>468.89592374797189</v>
      </c>
    </row>
    <row r="45" spans="1:13" x14ac:dyDescent="0.25">
      <c r="A45">
        <v>213334</v>
      </c>
      <c r="B45">
        <v>14.13700008</v>
      </c>
      <c r="C45">
        <v>0.60860002000000002</v>
      </c>
      <c r="D45">
        <v>956.34997558999999</v>
      </c>
      <c r="E45">
        <v>1.59200001</v>
      </c>
      <c r="F45">
        <v>1109.7480468700001</v>
      </c>
      <c r="G45">
        <v>1.2776999499999999</v>
      </c>
      <c r="H45">
        <v>1018.9260253899999</v>
      </c>
      <c r="K45" s="2">
        <f>TREND(Calibration!$A$2:$A$4,Calibration!$B$2:$B$4,C45)</f>
        <v>397.33192397590841</v>
      </c>
      <c r="L45" s="2">
        <f>TREND(Calibration!$A$2:$A$4,Calibration!$C$2:$C$4,E45)</f>
        <v>621.61243507407789</v>
      </c>
      <c r="M45" s="2">
        <f>TREND(Calibration!$A$2:$A$4,Calibration!$D$2:$D$4,G45)</f>
        <v>475.1397402112317</v>
      </c>
    </row>
    <row r="46" spans="1:13" x14ac:dyDescent="0.25">
      <c r="A46">
        <v>218333</v>
      </c>
      <c r="B46">
        <v>14.230999949999999</v>
      </c>
      <c r="C46">
        <v>0.60479998999999995</v>
      </c>
      <c r="D46">
        <v>972.50897216999999</v>
      </c>
      <c r="E46">
        <v>1.5709999800000001</v>
      </c>
      <c r="F46">
        <v>1093.2619628899999</v>
      </c>
      <c r="G46">
        <v>1.29069996</v>
      </c>
      <c r="H46">
        <v>9.9000003020963209E+37</v>
      </c>
      <c r="K46" s="2">
        <f>TREND(Calibration!$A$2:$A$4,Calibration!$B$2:$B$4,C46)</f>
        <v>394.98477461458327</v>
      </c>
      <c r="L46" s="2">
        <f>TREND(Calibration!$A$2:$A$4,Calibration!$C$2:$C$4,E46)</f>
        <v>613.14111373230742</v>
      </c>
      <c r="M46" s="2">
        <f>TREND(Calibration!$A$2:$A$4,Calibration!$D$2:$D$4,G46)</f>
        <v>480.51521547351922</v>
      </c>
    </row>
    <row r="47" spans="1:13" x14ac:dyDescent="0.25">
      <c r="A47">
        <v>223333</v>
      </c>
      <c r="B47">
        <v>14.428999900000001</v>
      </c>
      <c r="C47">
        <v>0.60000001999999997</v>
      </c>
      <c r="D47">
        <v>897.84301758000004</v>
      </c>
      <c r="E47">
        <v>1.58389997</v>
      </c>
      <c r="F47">
        <v>9.9000003020963209E+37</v>
      </c>
      <c r="G47">
        <v>1.29390001</v>
      </c>
      <c r="H47">
        <v>837.03601074000005</v>
      </c>
      <c r="K47" s="2">
        <f>TREND(Calibration!$A$2:$A$4,Calibration!$B$2:$B$4,C47)</f>
        <v>392.01999630496994</v>
      </c>
      <c r="L47" s="2">
        <f>TREND(Calibration!$A$2:$A$4,Calibration!$C$2:$C$4,E47)</f>
        <v>618.34491394571785</v>
      </c>
      <c r="M47" s="2">
        <f>TREND(Calibration!$A$2:$A$4,Calibration!$D$2:$D$4,G47)</f>
        <v>481.83842904128448</v>
      </c>
    </row>
    <row r="48" spans="1:13" x14ac:dyDescent="0.25">
      <c r="A48">
        <v>228333</v>
      </c>
      <c r="B48">
        <v>14.553000450000001</v>
      </c>
      <c r="C48">
        <v>0.60210001000000002</v>
      </c>
      <c r="D48">
        <v>1027.3129882799999</v>
      </c>
      <c r="E48">
        <v>1.66760004</v>
      </c>
      <c r="F48">
        <v>1193.5889892600001</v>
      </c>
      <c r="G48">
        <v>1.29390001</v>
      </c>
      <c r="H48">
        <v>9.9000003020963209E+37</v>
      </c>
      <c r="K48" s="2">
        <f>TREND(Calibration!$A$2:$A$4,Calibration!$B$2:$B$4,C48)</f>
        <v>393.31708874563208</v>
      </c>
      <c r="L48" s="2">
        <f>TREND(Calibration!$A$2:$A$4,Calibration!$C$2:$C$4,E48)</f>
        <v>652.10916043958889</v>
      </c>
      <c r="M48" s="2">
        <f>TREND(Calibration!$A$2:$A$4,Calibration!$D$2:$D$4,G48)</f>
        <v>481.83842904128448</v>
      </c>
    </row>
    <row r="49" spans="1:13" x14ac:dyDescent="0.25">
      <c r="A49">
        <v>233333</v>
      </c>
      <c r="B49">
        <v>14.600999829999999</v>
      </c>
      <c r="C49">
        <v>0.60540002999999998</v>
      </c>
      <c r="D49">
        <v>739.88000488</v>
      </c>
      <c r="E49">
        <v>1.6433000600000001</v>
      </c>
      <c r="F49">
        <v>9.9000003020963209E+37</v>
      </c>
      <c r="G49">
        <v>1.2949999599999999</v>
      </c>
      <c r="H49">
        <v>1282.91503906</v>
      </c>
      <c r="K49" s="2">
        <f>TREND(Calibration!$A$2:$A$4,Calibration!$B$2:$B$4,C49)</f>
        <v>395.35539892617277</v>
      </c>
      <c r="L49" s="2">
        <f>TREND(Calibration!$A$2:$A$4,Calibration!$C$2:$C$4,E49)</f>
        <v>642.30665352990377</v>
      </c>
      <c r="M49" s="2">
        <f>TREND(Calibration!$A$2:$A$4,Calibration!$D$2:$D$4,G49)</f>
        <v>482.29325592332168</v>
      </c>
    </row>
    <row r="50" spans="1:13" x14ac:dyDescent="0.25">
      <c r="A50">
        <v>238333</v>
      </c>
      <c r="B50">
        <v>14.555999760000001</v>
      </c>
      <c r="C50">
        <v>0.60210001000000002</v>
      </c>
      <c r="D50">
        <v>711.66302489999998</v>
      </c>
      <c r="E50">
        <v>1.6288000300000001</v>
      </c>
      <c r="F50">
        <v>9.9000003020963209E+37</v>
      </c>
      <c r="G50">
        <v>1.29390001</v>
      </c>
      <c r="H50">
        <v>9.9000003020963209E+37</v>
      </c>
      <c r="K50" s="2">
        <f>TREND(Calibration!$A$2:$A$4,Calibration!$B$2:$B$4,C50)</f>
        <v>393.31708874563208</v>
      </c>
      <c r="L50" s="2">
        <f>TREND(Calibration!$A$2:$A$4,Calibration!$C$2:$C$4,E50)</f>
        <v>636.45740409572136</v>
      </c>
      <c r="M50" s="2">
        <f>TREND(Calibration!$A$2:$A$4,Calibration!$D$2:$D$4,G50)</f>
        <v>481.83842904128448</v>
      </c>
    </row>
    <row r="51" spans="1:13" x14ac:dyDescent="0.25">
      <c r="A51">
        <v>243333</v>
      </c>
      <c r="B51">
        <v>14.49100018</v>
      </c>
      <c r="C51">
        <v>0.60540002999999998</v>
      </c>
      <c r="D51">
        <v>400.99200438999998</v>
      </c>
      <c r="E51">
        <v>1.6001000400000001</v>
      </c>
      <c r="F51">
        <v>9.9000003020963209E+37</v>
      </c>
      <c r="G51">
        <v>1.29449999</v>
      </c>
      <c r="H51">
        <v>1035.2390136700001</v>
      </c>
      <c r="K51" s="2">
        <f>TREND(Calibration!$A$2:$A$4,Calibration!$B$2:$B$4,C51)</f>
        <v>395.35539892617277</v>
      </c>
      <c r="L51" s="2">
        <f>TREND(Calibration!$A$2:$A$4,Calibration!$C$2:$C$4,E51)</f>
        <v>624.87995216848117</v>
      </c>
      <c r="M51" s="2">
        <f>TREND(Calibration!$A$2:$A$4,Calibration!$D$2:$D$4,G51)</f>
        <v>482.08651943874327</v>
      </c>
    </row>
    <row r="52" spans="1:13" x14ac:dyDescent="0.25">
      <c r="A52">
        <v>248333</v>
      </c>
      <c r="B52">
        <v>14.38700008</v>
      </c>
      <c r="C52">
        <v>0.60210001000000002</v>
      </c>
      <c r="D52">
        <v>787.22302246000004</v>
      </c>
      <c r="E52">
        <v>1.5915000399999999</v>
      </c>
      <c r="F52">
        <v>9.9000003020963209E+37</v>
      </c>
      <c r="G52">
        <v>1.29830003</v>
      </c>
      <c r="H52">
        <v>990.24200439000003</v>
      </c>
      <c r="K52" s="2">
        <f>TREND(Calibration!$A$2:$A$4,Calibration!$B$2:$B$4,C52)</f>
        <v>393.31708874563208</v>
      </c>
      <c r="L52" s="2">
        <f>TREND(Calibration!$A$2:$A$4,Calibration!$C$2:$C$4,E52)</f>
        <v>621.410749336903</v>
      </c>
      <c r="M52" s="2">
        <f>TREND(Calibration!$A$2:$A$4,Calibration!$D$2:$D$4,G52)</f>
        <v>483.65782753894496</v>
      </c>
    </row>
    <row r="53" spans="1:13" x14ac:dyDescent="0.25">
      <c r="A53">
        <v>253334</v>
      </c>
      <c r="B53">
        <v>14.260999679999999</v>
      </c>
      <c r="C53">
        <v>0.60110003000000001</v>
      </c>
      <c r="D53">
        <v>882.52600098000005</v>
      </c>
      <c r="E53">
        <v>1.5887999500000001</v>
      </c>
      <c r="F53">
        <v>9.9000003020963209E+37</v>
      </c>
      <c r="G53">
        <v>1.2965999800000001</v>
      </c>
      <c r="H53">
        <v>9.9000003020963209E+37</v>
      </c>
      <c r="K53" s="2">
        <f>TREND(Calibration!$A$2:$A$4,Calibration!$B$2:$B$4,C53)</f>
        <v>392.69943509070356</v>
      </c>
      <c r="L53" s="2">
        <f>TREND(Calibration!$A$2:$A$4,Calibration!$C$2:$C$4,E53)</f>
        <v>620.3215447004477</v>
      </c>
      <c r="M53" s="2">
        <f>TREND(Calibration!$A$2:$A$4,Calibration!$D$2:$D$4,G53)</f>
        <v>482.95486063971543</v>
      </c>
    </row>
    <row r="54" spans="1:13" x14ac:dyDescent="0.25">
      <c r="A54">
        <v>258333</v>
      </c>
      <c r="B54">
        <v>14.199000359999999</v>
      </c>
      <c r="C54">
        <v>0.60049998999999998</v>
      </c>
      <c r="D54">
        <v>624.98797606999995</v>
      </c>
      <c r="E54">
        <v>1.57369995</v>
      </c>
      <c r="F54">
        <v>1343.6829834</v>
      </c>
      <c r="G54">
        <v>1.2965999800000001</v>
      </c>
      <c r="H54">
        <v>9.9000003020963209E+37</v>
      </c>
      <c r="K54" s="2">
        <f>TREND(Calibration!$A$2:$A$4,Calibration!$B$2:$B$4,C54)</f>
        <v>392.32881077911406</v>
      </c>
      <c r="L54" s="2">
        <f>TREND(Calibration!$A$2:$A$4,Calibration!$C$2:$C$4,E54)</f>
        <v>614.23026996128135</v>
      </c>
      <c r="M54" s="2">
        <f>TREND(Calibration!$A$2:$A$4,Calibration!$D$2:$D$4,G54)</f>
        <v>482.95486063971543</v>
      </c>
    </row>
    <row r="55" spans="1:13" x14ac:dyDescent="0.25">
      <c r="A55">
        <v>263333</v>
      </c>
      <c r="B55">
        <v>14.18000031</v>
      </c>
      <c r="C55">
        <v>0.59939998000000005</v>
      </c>
      <c r="D55">
        <v>475.68399047999998</v>
      </c>
      <c r="E55">
        <v>1.5865999500000001</v>
      </c>
      <c r="F55">
        <v>9.9000003020963209E+37</v>
      </c>
      <c r="G55">
        <v>1.29830003</v>
      </c>
      <c r="H55">
        <v>1341.7960205100001</v>
      </c>
      <c r="K55" s="2">
        <f>TREND(Calibration!$A$2:$A$4,Calibration!$B$2:$B$4,C55)</f>
        <v>391.6493719933805</v>
      </c>
      <c r="L55" s="2">
        <f>TREND(Calibration!$A$2:$A$4,Calibration!$C$2:$C$4,E55)</f>
        <v>619.43407420864867</v>
      </c>
      <c r="M55" s="2">
        <f>TREND(Calibration!$A$2:$A$4,Calibration!$D$2:$D$4,G55)</f>
        <v>483.65782753894496</v>
      </c>
    </row>
    <row r="56" spans="1:13" x14ac:dyDescent="0.25">
      <c r="A56">
        <v>268333</v>
      </c>
      <c r="B56">
        <v>14.274000170000001</v>
      </c>
      <c r="C56">
        <v>0.59729999</v>
      </c>
      <c r="D56">
        <v>548.05798340000001</v>
      </c>
      <c r="E56">
        <v>1.6180000299999999</v>
      </c>
      <c r="F56">
        <v>1250.9799804700001</v>
      </c>
      <c r="G56">
        <v>1.29990005</v>
      </c>
      <c r="H56">
        <v>9.9000003020963209E+37</v>
      </c>
      <c r="K56" s="2">
        <f>TREND(Calibration!$A$2:$A$4,Calibration!$B$2:$B$4,C56)</f>
        <v>390.35227955271836</v>
      </c>
      <c r="L56" s="2">
        <f>TREND(Calibration!$A$2:$A$4,Calibration!$C$2:$C$4,E56)</f>
        <v>632.10073077234404</v>
      </c>
      <c r="M56" s="2">
        <f>TREND(Calibration!$A$2:$A$4,Calibration!$D$2:$D$4,G56)</f>
        <v>484.3194322553386</v>
      </c>
    </row>
    <row r="57" spans="1:13" x14ac:dyDescent="0.25">
      <c r="A57">
        <v>273333</v>
      </c>
      <c r="B57">
        <v>14.335000040000001</v>
      </c>
      <c r="C57">
        <v>0.59619999000000001</v>
      </c>
      <c r="D57">
        <v>497.28100585999999</v>
      </c>
      <c r="E57">
        <v>1.63250005</v>
      </c>
      <c r="F57">
        <v>1179.4060058600001</v>
      </c>
      <c r="G57">
        <v>1.30200005</v>
      </c>
      <c r="H57">
        <v>9.9000003020963209E+37</v>
      </c>
      <c r="K57" s="2">
        <f>TREND(Calibration!$A$2:$A$4,Calibration!$B$2:$B$4,C57)</f>
        <v>389.67284694364486</v>
      </c>
      <c r="L57" s="2">
        <f>TREND(Calibration!$A$2:$A$4,Calibration!$C$2:$C$4,E57)</f>
        <v>637.94997617256968</v>
      </c>
      <c r="M57" s="2">
        <f>TREND(Calibration!$A$2:$A$4,Calibration!$D$2:$D$4,G57)</f>
        <v>485.18777759128864</v>
      </c>
    </row>
    <row r="58" spans="1:13" x14ac:dyDescent="0.25">
      <c r="A58">
        <v>278333</v>
      </c>
      <c r="B58">
        <v>14.399999619999999</v>
      </c>
      <c r="C58">
        <v>0.60860002000000002</v>
      </c>
      <c r="D58">
        <v>320.48400879000002</v>
      </c>
      <c r="E58">
        <v>1.63039994</v>
      </c>
      <c r="F58">
        <v>9.9000003020963209E+37</v>
      </c>
      <c r="G58">
        <v>1.3107000600000001</v>
      </c>
      <c r="H58">
        <v>1336.10705566</v>
      </c>
      <c r="K58" s="2">
        <f>TREND(Calibration!$A$2:$A$4,Calibration!$B$2:$B$4,C58)</f>
        <v>397.33192397590841</v>
      </c>
      <c r="L58" s="2">
        <f>TREND(Calibration!$A$2:$A$4,Calibration!$C$2:$C$4,E58)</f>
        <v>637.1028008750551</v>
      </c>
      <c r="M58" s="2">
        <f>TREND(Calibration!$A$2:$A$4,Calibration!$D$2:$D$4,G58)</f>
        <v>488.78521240377381</v>
      </c>
    </row>
    <row r="59" spans="1:13" x14ac:dyDescent="0.25">
      <c r="A59">
        <v>283333</v>
      </c>
      <c r="B59">
        <v>14.335000040000001</v>
      </c>
      <c r="C59">
        <v>0.59399997999999998</v>
      </c>
      <c r="D59">
        <v>1180.9499511700001</v>
      </c>
      <c r="E59">
        <v>1.6081999499999999</v>
      </c>
      <c r="F59">
        <v>1006.72698975</v>
      </c>
      <c r="G59">
        <v>1.3138999899999999</v>
      </c>
      <c r="H59">
        <v>9.9000003020963209E+37</v>
      </c>
      <c r="K59" s="2">
        <f>TREND(Calibration!$A$2:$A$4,Calibration!$B$2:$B$4,C59)</f>
        <v>388.31397554883767</v>
      </c>
      <c r="L59" s="2">
        <f>TREND(Calibration!$A$2:$A$4,Calibration!$C$2:$C$4,E59)</f>
        <v>628.14742085540308</v>
      </c>
      <c r="M59" s="2">
        <f>TREND(Calibration!$A$2:$A$4,Calibration!$D$2:$D$4,G59)</f>
        <v>490.10837635180542</v>
      </c>
    </row>
    <row r="60" spans="1:13" x14ac:dyDescent="0.25">
      <c r="A60">
        <v>288333</v>
      </c>
      <c r="B60">
        <v>14.2670002</v>
      </c>
      <c r="C60">
        <v>0.58759998999999996</v>
      </c>
      <c r="D60">
        <v>526.59600829999999</v>
      </c>
      <c r="E60">
        <v>1.57959998</v>
      </c>
      <c r="F60">
        <v>974.88299560999997</v>
      </c>
      <c r="G60">
        <v>1.3226000099999999</v>
      </c>
      <c r="H60">
        <v>9.9000003020963209E+37</v>
      </c>
      <c r="K60" s="2">
        <f>TREND(Calibration!$A$2:$A$4,Calibration!$B$2:$B$4,C60)</f>
        <v>384.36091927270638</v>
      </c>
      <c r="L60" s="2">
        <f>TREND(Calibration!$A$2:$A$4,Calibration!$C$2:$C$4,E60)</f>
        <v>616.61031656388559</v>
      </c>
      <c r="M60" s="2">
        <f>TREND(Calibration!$A$2:$A$4,Calibration!$D$2:$D$4,G60)</f>
        <v>493.70581529926835</v>
      </c>
    </row>
    <row r="61" spans="1:13" x14ac:dyDescent="0.25">
      <c r="A61">
        <v>293333</v>
      </c>
      <c r="B61">
        <v>14.208999629999999</v>
      </c>
      <c r="C61">
        <v>0.58969998000000001</v>
      </c>
      <c r="D61">
        <v>468.06201171999999</v>
      </c>
      <c r="E61">
        <v>1.6276999700000001</v>
      </c>
      <c r="F61">
        <v>864.88201904000005</v>
      </c>
      <c r="G61">
        <v>1.3269000099999999</v>
      </c>
      <c r="H61">
        <v>9.9000003020963209E+37</v>
      </c>
      <c r="K61" s="2">
        <f>TREND(Calibration!$A$2:$A$4,Calibration!$B$2:$B$4,C61)</f>
        <v>385.65801171336847</v>
      </c>
      <c r="L61" s="2">
        <f>TREND(Calibration!$A$2:$A$4,Calibration!$C$2:$C$4,E61)</f>
        <v>636.01364464608116</v>
      </c>
      <c r="M61" s="2">
        <f>TREND(Calibration!$A$2:$A$4,Calibration!$D$2:$D$4,G61)</f>
        <v>495.48385574907081</v>
      </c>
    </row>
    <row r="62" spans="1:13" x14ac:dyDescent="0.25">
      <c r="A62">
        <v>298333</v>
      </c>
      <c r="B62">
        <v>14.13700008</v>
      </c>
      <c r="C62">
        <v>0.58649998999999997</v>
      </c>
      <c r="D62">
        <v>536.09698486000002</v>
      </c>
      <c r="E62">
        <v>1.83609998</v>
      </c>
      <c r="F62">
        <v>991.49102783000001</v>
      </c>
      <c r="G62">
        <v>1.33280003</v>
      </c>
      <c r="H62">
        <v>9.9000003020963209E+37</v>
      </c>
      <c r="K62" s="2">
        <f>TREND(Calibration!$A$2:$A$4,Calibration!$B$2:$B$4,C62)</f>
        <v>383.68148666363282</v>
      </c>
      <c r="L62" s="2">
        <f>TREND(Calibration!$A$2:$A$4,Calibration!$C$2:$C$4,E62)</f>
        <v>720.08130799409503</v>
      </c>
      <c r="M62" s="2">
        <f>TREND(Calibration!$A$2:$A$4,Calibration!$D$2:$D$4,G62)</f>
        <v>497.92350091526703</v>
      </c>
    </row>
    <row r="63" spans="1:13" x14ac:dyDescent="0.25">
      <c r="A63">
        <v>303334</v>
      </c>
      <c r="B63">
        <v>14.11100006</v>
      </c>
      <c r="C63">
        <v>0.58859998000000002</v>
      </c>
      <c r="D63">
        <v>548.02801513999998</v>
      </c>
      <c r="E63">
        <v>1.66550004</v>
      </c>
      <c r="F63">
        <v>1125.5389404299999</v>
      </c>
      <c r="G63">
        <v>1.329</v>
      </c>
      <c r="H63">
        <v>9.9000003020963209E+37</v>
      </c>
      <c r="K63" s="2">
        <f>TREND(Calibration!$A$2:$A$4,Calibration!$B$2:$B$4,C63)</f>
        <v>384.97857910429497</v>
      </c>
      <c r="L63" s="2">
        <f>TREND(Calibration!$A$2:$A$4,Calibration!$C$2:$C$4,E63)</f>
        <v>651.2620295155989</v>
      </c>
      <c r="M63" s="2">
        <f>TREND(Calibration!$A$2:$A$4,Calibration!$D$2:$D$4,G63)</f>
        <v>496.35219695004309</v>
      </c>
    </row>
    <row r="64" spans="1:13" x14ac:dyDescent="0.25">
      <c r="A64">
        <v>308333</v>
      </c>
      <c r="B64">
        <v>14.21500015</v>
      </c>
      <c r="C64">
        <v>0.58810001999999995</v>
      </c>
      <c r="D64">
        <v>593.77697753999996</v>
      </c>
      <c r="E64">
        <v>1.6790000199999999</v>
      </c>
      <c r="F64">
        <v>1142.9639892600001</v>
      </c>
      <c r="G64">
        <v>1.3377000100000001</v>
      </c>
      <c r="H64">
        <v>9.9000003020963209E+37</v>
      </c>
      <c r="K64" s="2">
        <f>TREND(Calibration!$A$2:$A$4,Calibration!$B$2:$B$4,C64)</f>
        <v>384.6697708068109</v>
      </c>
      <c r="L64" s="2">
        <f>TREND(Calibration!$A$2:$A$4,Calibration!$C$2:$C$4,E64)</f>
        <v>656.70786310190692</v>
      </c>
      <c r="M64" s="2">
        <f>TREND(Calibration!$A$2:$A$4,Calibration!$D$2:$D$4,G64)</f>
        <v>499.94963176252816</v>
      </c>
    </row>
    <row r="65" spans="1:13" x14ac:dyDescent="0.25">
      <c r="A65">
        <v>313335</v>
      </c>
      <c r="B65">
        <v>14.34500027</v>
      </c>
      <c r="C65">
        <v>0.58319997999999995</v>
      </c>
      <c r="D65">
        <v>631.78698729999996</v>
      </c>
      <c r="E65">
        <v>1.69519997</v>
      </c>
      <c r="F65">
        <v>997.07897949000005</v>
      </c>
      <c r="G65">
        <v>1.3398000000000001</v>
      </c>
      <c r="H65">
        <v>9.9000003020963209E+37</v>
      </c>
      <c r="K65" s="2">
        <f>TREND(Calibration!$A$2:$A$4,Calibration!$B$2:$B$4,C65)</f>
        <v>381.6431826597522</v>
      </c>
      <c r="L65" s="2">
        <f>TREND(Calibration!$A$2:$A$4,Calibration!$C$2:$C$4,E65)</f>
        <v>663.24285291718888</v>
      </c>
      <c r="M65" s="2">
        <f>TREND(Calibration!$A$2:$A$4,Calibration!$D$2:$D$4,G65)</f>
        <v>500.81797296350044</v>
      </c>
    </row>
    <row r="66" spans="1:13" x14ac:dyDescent="0.25">
      <c r="A66">
        <v>318335</v>
      </c>
      <c r="B66">
        <v>14.475000380000001</v>
      </c>
      <c r="C66">
        <v>0.60650002999999997</v>
      </c>
      <c r="D66">
        <v>498.23300171</v>
      </c>
      <c r="E66">
        <v>1.73730004</v>
      </c>
      <c r="F66">
        <v>9.9000003020963209E+37</v>
      </c>
      <c r="G66">
        <v>1.3442000199999999</v>
      </c>
      <c r="H66">
        <v>9.9000003020963209E+37</v>
      </c>
      <c r="K66" s="2">
        <f>TREND(Calibration!$A$2:$A$4,Calibration!$B$2:$B$4,C66)</f>
        <v>396.03483153524633</v>
      </c>
      <c r="L66" s="2">
        <f>TREND(Calibration!$A$2:$A$4,Calibration!$C$2:$C$4,E66)</f>
        <v>680.22583920249576</v>
      </c>
      <c r="M66" s="2">
        <f>TREND(Calibration!$A$2:$A$4,Calibration!$D$2:$D$4,G66)</f>
        <v>502.6373714611608</v>
      </c>
    </row>
    <row r="67" spans="1:13" x14ac:dyDescent="0.25">
      <c r="A67">
        <v>323344</v>
      </c>
      <c r="B67">
        <v>14.480999949999999</v>
      </c>
      <c r="C67">
        <v>0.59570003000000005</v>
      </c>
      <c r="D67">
        <v>9.9000003020963209E+37</v>
      </c>
      <c r="E67">
        <v>1.86259997</v>
      </c>
      <c r="F67">
        <v>887.75598145000004</v>
      </c>
      <c r="G67">
        <v>1.34309995</v>
      </c>
      <c r="H67">
        <v>9.9000003020963209E+37</v>
      </c>
      <c r="K67" s="2">
        <f>TREND(Calibration!$A$2:$A$4,Calibration!$B$2:$B$4,C67)</f>
        <v>389.36403864616085</v>
      </c>
      <c r="L67" s="2">
        <f>TREND(Calibration!$A$2:$A$4,Calibration!$C$2:$C$4,E67)</f>
        <v>730.77128942953618</v>
      </c>
      <c r="M67" s="2">
        <f>TREND(Calibration!$A$2:$A$4,Calibration!$D$2:$D$4,G67)</f>
        <v>502.18249495939006</v>
      </c>
    </row>
    <row r="68" spans="1:13" x14ac:dyDescent="0.25">
      <c r="A68">
        <v>328334</v>
      </c>
      <c r="B68">
        <v>14.428999900000001</v>
      </c>
      <c r="C68">
        <v>0.60000001999999997</v>
      </c>
      <c r="D68">
        <v>367.11700438999998</v>
      </c>
      <c r="E68">
        <v>1.8042999500000001</v>
      </c>
      <c r="F68">
        <v>9.9000003020963209E+37</v>
      </c>
      <c r="G68">
        <v>1.3436000299999999</v>
      </c>
      <c r="H68">
        <v>9.9000003020963209E+37</v>
      </c>
      <c r="K68" s="2">
        <f>TREND(Calibration!$A$2:$A$4,Calibration!$B$2:$B$4,C68)</f>
        <v>392.01999630496994</v>
      </c>
      <c r="L68" s="2">
        <f>TREND(Calibration!$A$2:$A$4,Calibration!$C$2:$C$4,E68)</f>
        <v>707.25331332894734</v>
      </c>
      <c r="M68" s="2">
        <f>TREND(Calibration!$A$2:$A$4,Calibration!$D$2:$D$4,G68)</f>
        <v>502.38927692872426</v>
      </c>
    </row>
    <row r="69" spans="1:13" x14ac:dyDescent="0.25">
      <c r="A69">
        <v>333335</v>
      </c>
      <c r="B69">
        <v>14.30000019</v>
      </c>
      <c r="C69">
        <v>0.61080003000000005</v>
      </c>
      <c r="D69">
        <v>1015.8389892599999</v>
      </c>
      <c r="E69">
        <v>1.88469994</v>
      </c>
      <c r="F69">
        <v>1066.7380371100001</v>
      </c>
      <c r="G69">
        <v>1.34309995</v>
      </c>
      <c r="H69">
        <v>9.9000003020963209E+37</v>
      </c>
      <c r="K69" s="2">
        <f>TREND(Calibration!$A$2:$A$4,Calibration!$B$2:$B$4,C69)</f>
        <v>398.69079537071559</v>
      </c>
      <c r="L69" s="2">
        <f>TREND(Calibration!$A$2:$A$4,Calibration!$C$2:$C$4,E69)</f>
        <v>739.6863218134655</v>
      </c>
      <c r="M69" s="2">
        <f>TREND(Calibration!$A$2:$A$4,Calibration!$D$2:$D$4,G69)</f>
        <v>502.18249495939006</v>
      </c>
    </row>
    <row r="70" spans="1:13" x14ac:dyDescent="0.25">
      <c r="A70">
        <v>338334</v>
      </c>
      <c r="B70">
        <v>14.21500015</v>
      </c>
      <c r="C70">
        <v>0.60540002999999998</v>
      </c>
      <c r="D70">
        <v>991.73999022999999</v>
      </c>
      <c r="E70">
        <v>1.8550000200000001</v>
      </c>
      <c r="F70">
        <v>9.9000003020963209E+37</v>
      </c>
      <c r="G70">
        <v>1.35549998</v>
      </c>
      <c r="H70">
        <v>9.9000003020963209E+37</v>
      </c>
      <c r="K70" s="2">
        <f>TREND(Calibration!$A$2:$A$4,Calibration!$B$2:$B$4,C70)</f>
        <v>395.35539892617277</v>
      </c>
      <c r="L70" s="2">
        <f>TREND(Calibration!$A$2:$A$4,Calibration!$C$2:$C$4,E70)</f>
        <v>727.70550244583239</v>
      </c>
      <c r="M70" s="2">
        <f>TREND(Calibration!$A$2:$A$4,Calibration!$D$2:$D$4,G70)</f>
        <v>507.30987982421891</v>
      </c>
    </row>
    <row r="71" spans="1:13" x14ac:dyDescent="0.25">
      <c r="A71">
        <v>343333</v>
      </c>
      <c r="B71">
        <v>14.15400028</v>
      </c>
      <c r="C71">
        <v>0.60320001999999995</v>
      </c>
      <c r="D71">
        <v>774.92297363</v>
      </c>
      <c r="E71">
        <v>1.75619996</v>
      </c>
      <c r="F71">
        <v>9.9000003020963209E+37</v>
      </c>
      <c r="G71">
        <v>1.3593000200000001</v>
      </c>
      <c r="H71">
        <v>1143.4370117200001</v>
      </c>
      <c r="K71" s="2">
        <f>TREND(Calibration!$A$2:$A$4,Calibration!$B$2:$B$4,C71)</f>
        <v>393.99652753136564</v>
      </c>
      <c r="L71" s="2">
        <f>TREND(Calibration!$A$2:$A$4,Calibration!$C$2:$C$4,E71)</f>
        <v>687.84998524675166</v>
      </c>
      <c r="M71" s="2">
        <f>TREND(Calibration!$A$2:$A$4,Calibration!$D$2:$D$4,G71)</f>
        <v>508.8811879244206</v>
      </c>
    </row>
    <row r="72" spans="1:13" x14ac:dyDescent="0.25">
      <c r="A72">
        <v>348334</v>
      </c>
      <c r="B72">
        <v>14.23799992</v>
      </c>
      <c r="C72">
        <v>0.60699999000000004</v>
      </c>
      <c r="D72">
        <v>463.26901244999999</v>
      </c>
      <c r="E72">
        <v>1.8301999600000001</v>
      </c>
      <c r="F72">
        <v>9.9000003020963209E+37</v>
      </c>
      <c r="G72">
        <v>1.3571000099999999</v>
      </c>
      <c r="H72">
        <v>9.9000003020963209E+37</v>
      </c>
      <c r="K72" s="2">
        <f>TREND(Calibration!$A$2:$A$4,Calibration!$B$2:$B$4,C72)</f>
        <v>396.34363983273033</v>
      </c>
      <c r="L72" s="2">
        <f>TREND(Calibration!$A$2:$A$4,Calibration!$C$2:$C$4,E72)</f>
        <v>717.70126542544767</v>
      </c>
      <c r="M72" s="2">
        <f>TREND(Calibration!$A$2:$A$4,Calibration!$D$2:$D$4,G72)</f>
        <v>507.97148867559042</v>
      </c>
    </row>
    <row r="73" spans="1:13" x14ac:dyDescent="0.25">
      <c r="A73">
        <v>353345</v>
      </c>
      <c r="B73">
        <v>14.29599953</v>
      </c>
      <c r="C73">
        <v>0.60270000000000001</v>
      </c>
      <c r="D73">
        <v>811.38098145000004</v>
      </c>
      <c r="E73">
        <v>1.8063999399999999</v>
      </c>
      <c r="F73">
        <v>9.9000003020963209E+37</v>
      </c>
      <c r="G73">
        <v>1.3614000100000001</v>
      </c>
      <c r="H73">
        <v>1239.375</v>
      </c>
      <c r="K73" s="2">
        <f>TREND(Calibration!$A$2:$A$4,Calibration!$B$2:$B$4,C73)</f>
        <v>393.68768217392119</v>
      </c>
      <c r="L73" s="2">
        <f>TREND(Calibration!$A$2:$A$4,Calibration!$C$2:$C$4,E73)</f>
        <v>708.10044021898045</v>
      </c>
      <c r="M73" s="2">
        <f>TREND(Calibration!$A$2:$A$4,Calibration!$D$2:$D$4,G73)</f>
        <v>509.74952912539288</v>
      </c>
    </row>
    <row r="74" spans="1:13" x14ac:dyDescent="0.25">
      <c r="A74">
        <v>358335</v>
      </c>
      <c r="B74">
        <v>14.45199966</v>
      </c>
      <c r="C74">
        <v>0.60919999999999996</v>
      </c>
      <c r="D74">
        <v>239.87800598000001</v>
      </c>
      <c r="E74">
        <v>1.7724000200000001</v>
      </c>
      <c r="F74">
        <v>9.9000003020963209E+37</v>
      </c>
      <c r="G74">
        <v>1.3695000399999999</v>
      </c>
      <c r="H74">
        <v>1034.8649902300001</v>
      </c>
      <c r="K74" s="2">
        <f>TREND(Calibration!$A$2:$A$4,Calibration!$B$2:$B$4,C74)</f>
        <v>397.7025112275374</v>
      </c>
      <c r="L74" s="2">
        <f>TREND(Calibration!$A$2:$A$4,Calibration!$C$2:$C$4,E74)</f>
        <v>694.38501943555832</v>
      </c>
      <c r="M74" s="2">
        <f>TREND(Calibration!$A$2:$A$4,Calibration!$D$2:$D$4,G74)</f>
        <v>513.09887354041928</v>
      </c>
    </row>
    <row r="75" spans="1:13" x14ac:dyDescent="0.25">
      <c r="A75">
        <v>363335</v>
      </c>
      <c r="B75">
        <v>14.506999970000001</v>
      </c>
      <c r="C75">
        <v>0.60589999000000005</v>
      </c>
      <c r="D75">
        <v>683.02301024999997</v>
      </c>
      <c r="E75">
        <v>1.8680000299999999</v>
      </c>
      <c r="F75">
        <v>9.9000003020963209E+37</v>
      </c>
      <c r="G75">
        <v>1.3744000199999999</v>
      </c>
      <c r="H75">
        <v>9.9000003020963209E+37</v>
      </c>
      <c r="K75" s="2">
        <f>TREND(Calibration!$A$2:$A$4,Calibration!$B$2:$B$4,C75)</f>
        <v>395.66420722365683</v>
      </c>
      <c r="L75" s="2">
        <f>TREND(Calibration!$A$2:$A$4,Calibration!$C$2:$C$4,E75)</f>
        <v>732.94965029496541</v>
      </c>
      <c r="M75" s="2">
        <f>TREND(Calibration!$A$2:$A$4,Calibration!$D$2:$D$4,G75)</f>
        <v>515.12500438768041</v>
      </c>
    </row>
    <row r="76" spans="1:13" x14ac:dyDescent="0.25">
      <c r="A76">
        <v>368334</v>
      </c>
      <c r="B76">
        <v>14.480999949999999</v>
      </c>
      <c r="C76">
        <v>0.60159998999999997</v>
      </c>
      <c r="D76">
        <v>820.25</v>
      </c>
      <c r="E76">
        <v>1.8609999399999999</v>
      </c>
      <c r="F76">
        <v>9.9000003020963209E+37</v>
      </c>
      <c r="G76">
        <v>1.3835999999999999</v>
      </c>
      <c r="H76">
        <v>1087.4890136700001</v>
      </c>
      <c r="K76" s="2">
        <f>TREND(Calibration!$A$2:$A$4,Calibration!$B$2:$B$4,C76)</f>
        <v>393.00824338818757</v>
      </c>
      <c r="L76" s="2">
        <f>TREND(Calibration!$A$2:$A$4,Calibration!$C$2:$C$4,E76)</f>
        <v>730.12584424272097</v>
      </c>
      <c r="M76" s="2">
        <f>TREND(Calibration!$A$2:$A$4,Calibration!$D$2:$D$4,G76)</f>
        <v>518.929175684744</v>
      </c>
    </row>
    <row r="77" spans="1:13" x14ac:dyDescent="0.25">
      <c r="A77">
        <v>373335</v>
      </c>
      <c r="B77">
        <v>14.373999599999999</v>
      </c>
      <c r="C77">
        <v>0.60159998999999997</v>
      </c>
      <c r="D77">
        <v>874.98297118999994</v>
      </c>
      <c r="E77">
        <v>1.7924</v>
      </c>
      <c r="F77">
        <v>9.9000003020963209E+37</v>
      </c>
      <c r="G77">
        <v>1.38250005</v>
      </c>
      <c r="H77">
        <v>1046.63903809</v>
      </c>
      <c r="K77" s="2">
        <f>TREND(Calibration!$A$2:$A$4,Calibration!$B$2:$B$4,C77)</f>
        <v>393.00824338818757</v>
      </c>
      <c r="L77" s="2">
        <f>TREND(Calibration!$A$2:$A$4,Calibration!$C$2:$C$4,E77)</f>
        <v>702.45292492945441</v>
      </c>
      <c r="M77" s="2">
        <f>TREND(Calibration!$A$2:$A$4,Calibration!$D$2:$D$4,G77)</f>
        <v>518.4743488027068</v>
      </c>
    </row>
    <row r="78" spans="1:13" x14ac:dyDescent="0.25">
      <c r="A78">
        <v>378335</v>
      </c>
      <c r="B78">
        <v>14.2670002</v>
      </c>
      <c r="C78">
        <v>0.59939998000000005</v>
      </c>
      <c r="D78">
        <v>990.82897949000005</v>
      </c>
      <c r="E78">
        <v>1.85230005</v>
      </c>
      <c r="F78">
        <v>9.9000003020963209E+37</v>
      </c>
      <c r="G78">
        <v>1.38030005</v>
      </c>
      <c r="H78">
        <v>1084.8530273399999</v>
      </c>
      <c r="K78" s="2">
        <f>TREND(Calibration!$A$2:$A$4,Calibration!$B$2:$B$4,C78)</f>
        <v>391.6493719933805</v>
      </c>
      <c r="L78" s="2">
        <f>TREND(Calibration!$A$2:$A$4,Calibration!$C$2:$C$4,E78)</f>
        <v>726.61634621685835</v>
      </c>
      <c r="M78" s="2">
        <f>TREND(Calibration!$A$2:$A$4,Calibration!$D$2:$D$4,G78)</f>
        <v>517.56465368885438</v>
      </c>
    </row>
    <row r="79" spans="1:13" x14ac:dyDescent="0.25">
      <c r="A79">
        <v>383334</v>
      </c>
      <c r="B79">
        <v>14.18000031</v>
      </c>
      <c r="C79">
        <v>0.59729999</v>
      </c>
      <c r="D79">
        <v>960.51599121000004</v>
      </c>
      <c r="E79">
        <v>1.78919995</v>
      </c>
      <c r="F79">
        <v>9.9000003020963209E+37</v>
      </c>
      <c r="G79">
        <v>1.38680005</v>
      </c>
      <c r="H79">
        <v>9.9000003020963209E+37</v>
      </c>
      <c r="K79" s="2">
        <f>TREND(Calibration!$A$2:$A$4,Calibration!$B$2:$B$4,C79)</f>
        <v>390.35227955271836</v>
      </c>
      <c r="L79" s="2">
        <f>TREND(Calibration!$A$2:$A$4,Calibration!$C$2:$C$4,E79)</f>
        <v>701.16203858978088</v>
      </c>
      <c r="M79" s="2">
        <f>TREND(Calibration!$A$2:$A$4,Calibration!$D$2:$D$4,G79)</f>
        <v>520.25238925250926</v>
      </c>
    </row>
    <row r="80" spans="1:13" x14ac:dyDescent="0.25">
      <c r="A80">
        <v>388335</v>
      </c>
      <c r="B80">
        <v>14.102000240000001</v>
      </c>
      <c r="C80">
        <v>0.59299999000000003</v>
      </c>
      <c r="D80">
        <v>9.9000003020963209E+37</v>
      </c>
      <c r="E80">
        <v>1.6368999500000001</v>
      </c>
      <c r="F80">
        <v>563.95599364999998</v>
      </c>
      <c r="G80">
        <v>1.3852000200000001</v>
      </c>
      <c r="H80">
        <v>9.9000003020963209E+37</v>
      </c>
      <c r="K80" s="2">
        <f>TREND(Calibration!$A$2:$A$4,Calibration!$B$2:$B$4,C80)</f>
        <v>387.69631571724915</v>
      </c>
      <c r="L80" s="2">
        <f>TREND(Calibration!$A$2:$A$4,Calibration!$C$2:$C$4,E80)</f>
        <v>639.72487681660004</v>
      </c>
      <c r="M80" s="2">
        <f>TREND(Calibration!$A$2:$A$4,Calibration!$D$2:$D$4,G80)</f>
        <v>519.59078040113786</v>
      </c>
    </row>
    <row r="81" spans="1:13" x14ac:dyDescent="0.25">
      <c r="A81">
        <v>393346</v>
      </c>
      <c r="B81">
        <v>14.097999570000001</v>
      </c>
      <c r="C81">
        <v>0.59670000999999995</v>
      </c>
      <c r="D81">
        <v>996.37902831999997</v>
      </c>
      <c r="E81">
        <v>1.5661</v>
      </c>
      <c r="F81">
        <v>951.84399413999995</v>
      </c>
      <c r="G81">
        <v>1.3921999899999999</v>
      </c>
      <c r="H81">
        <v>9.9000003020963209E+37</v>
      </c>
      <c r="K81" s="2">
        <f>TREND(Calibration!$A$2:$A$4,Calibration!$B$2:$B$4,C81)</f>
        <v>389.98169230108931</v>
      </c>
      <c r="L81" s="2">
        <f>TREND(Calibration!$A$2:$A$4,Calibration!$C$2:$C$4,E81)</f>
        <v>611.16448297757756</v>
      </c>
      <c r="M81" s="2">
        <f>TREND(Calibration!$A$2:$A$4,Calibration!$D$2:$D$4,G81)</f>
        <v>522.48525244937116</v>
      </c>
    </row>
    <row r="82" spans="1:13" x14ac:dyDescent="0.25">
      <c r="A82">
        <v>398336</v>
      </c>
      <c r="B82">
        <v>14.20199966</v>
      </c>
      <c r="C82">
        <v>0.59460002000000001</v>
      </c>
      <c r="D82">
        <v>1355.9310302700001</v>
      </c>
      <c r="E82">
        <v>1.69840002</v>
      </c>
      <c r="F82">
        <v>340.70098876999998</v>
      </c>
      <c r="G82">
        <v>1.3944000000000001</v>
      </c>
      <c r="H82">
        <v>9.9000003020963209E+37</v>
      </c>
      <c r="K82" s="2">
        <f>TREND(Calibration!$A$2:$A$4,Calibration!$B$2:$B$4,C82)</f>
        <v>388.68459986042723</v>
      </c>
      <c r="L82" s="2">
        <f>TREND(Calibration!$A$2:$A$4,Calibration!$C$2:$C$4,E82)</f>
        <v>664.5337392568623</v>
      </c>
      <c r="M82" s="2">
        <f>TREND(Calibration!$A$2:$A$4,Calibration!$D$2:$D$4,G82)</f>
        <v>523.39495169820145</v>
      </c>
    </row>
    <row r="83" spans="1:13" x14ac:dyDescent="0.25">
      <c r="A83">
        <v>403335</v>
      </c>
      <c r="B83">
        <v>14.40699959</v>
      </c>
      <c r="C83">
        <v>0.59460002000000001</v>
      </c>
      <c r="D83">
        <v>722.72302246000004</v>
      </c>
      <c r="E83">
        <v>1.67630005</v>
      </c>
      <c r="F83">
        <v>543.60998534999999</v>
      </c>
      <c r="G83">
        <v>1.39380002</v>
      </c>
      <c r="H83">
        <v>9.9000003020963209E+37</v>
      </c>
      <c r="K83" s="2">
        <f>TREND(Calibration!$A$2:$A$4,Calibration!$B$2:$B$4,C83)</f>
        <v>388.68459986042723</v>
      </c>
      <c r="L83" s="2">
        <f>TREND(Calibration!$A$2:$A$4,Calibration!$C$2:$C$4,E83)</f>
        <v>655.61870687293299</v>
      </c>
      <c r="M83" s="2">
        <f>TREND(Calibration!$A$2:$A$4,Calibration!$D$2:$D$4,G83)</f>
        <v>523.14686130074267</v>
      </c>
    </row>
    <row r="84" spans="1:13" x14ac:dyDescent="0.25">
      <c r="A84">
        <v>408335</v>
      </c>
      <c r="B84">
        <v>14.64000034</v>
      </c>
      <c r="C84">
        <v>0.59350002000000002</v>
      </c>
      <c r="D84">
        <v>616.63299560999997</v>
      </c>
      <c r="E84">
        <v>1.68920004</v>
      </c>
      <c r="F84">
        <v>827.55700683999999</v>
      </c>
      <c r="G84">
        <v>1.3944000000000001</v>
      </c>
      <c r="H84">
        <v>9.9000003020963209E+37</v>
      </c>
      <c r="K84" s="2">
        <f>TREND(Calibration!$A$2:$A$4,Calibration!$B$2:$B$4,C84)</f>
        <v>388.00516725135373</v>
      </c>
      <c r="L84" s="2">
        <f>TREND(Calibration!$A$2:$A$4,Calibration!$C$2:$C$4,E84)</f>
        <v>660.82250708634342</v>
      </c>
      <c r="M84" s="2">
        <f>TREND(Calibration!$A$2:$A$4,Calibration!$D$2:$D$4,G84)</f>
        <v>523.39495169820145</v>
      </c>
    </row>
    <row r="85" spans="1:13" x14ac:dyDescent="0.25">
      <c r="A85">
        <v>413335</v>
      </c>
      <c r="B85">
        <v>14.756999970000001</v>
      </c>
      <c r="C85">
        <v>0.60540002999999998</v>
      </c>
      <c r="D85">
        <v>490.37600708000002</v>
      </c>
      <c r="E85">
        <v>1.6936000600000001</v>
      </c>
      <c r="F85">
        <v>9.9000003020963209E+37</v>
      </c>
      <c r="G85">
        <v>1.3960000299999999</v>
      </c>
      <c r="H85">
        <v>1332.6750488299999</v>
      </c>
      <c r="K85" s="2">
        <f>TREND(Calibration!$A$2:$A$4,Calibration!$B$2:$B$4,C85)</f>
        <v>395.35539892617277</v>
      </c>
      <c r="L85" s="2">
        <f>TREND(Calibration!$A$2:$A$4,Calibration!$C$2:$C$4,E85)</f>
        <v>662.59745613785515</v>
      </c>
      <c r="M85" s="2">
        <f>TREND(Calibration!$A$2:$A$4,Calibration!$D$2:$D$4,G85)</f>
        <v>524.05656054957285</v>
      </c>
    </row>
    <row r="86" spans="1:13" x14ac:dyDescent="0.25">
      <c r="A86">
        <v>418335</v>
      </c>
      <c r="B86">
        <v>14.772999759999999</v>
      </c>
      <c r="C86">
        <v>0.60809999999999997</v>
      </c>
      <c r="D86">
        <v>682.18499756000006</v>
      </c>
      <c r="E86">
        <v>1.69949996</v>
      </c>
      <c r="F86">
        <v>9.9000003020963209E+37</v>
      </c>
      <c r="G86">
        <v>1.39489996</v>
      </c>
      <c r="H86">
        <v>1348.4350585899999</v>
      </c>
      <c r="K86" s="2">
        <f>TREND(Calibration!$A$2:$A$4,Calibration!$B$2:$B$4,C86)</f>
        <v>397.0230786184639</v>
      </c>
      <c r="L86" s="2">
        <f>TREND(Calibration!$A$2:$A$4,Calibration!$C$2:$C$4,E86)</f>
        <v>664.97745029902114</v>
      </c>
      <c r="M86" s="2">
        <f>TREND(Calibration!$A$2:$A$4,Calibration!$D$2:$D$4,G86)</f>
        <v>523.60168404780222</v>
      </c>
    </row>
    <row r="87" spans="1:13" x14ac:dyDescent="0.25">
      <c r="A87">
        <v>423335</v>
      </c>
      <c r="B87">
        <v>14.65999985</v>
      </c>
      <c r="C87">
        <v>0.60809999999999997</v>
      </c>
      <c r="D87">
        <v>658.20001220999995</v>
      </c>
      <c r="E87">
        <v>1.71570003</v>
      </c>
      <c r="F87">
        <v>9.9000003020963209E+37</v>
      </c>
      <c r="G87">
        <v>1.3954999400000001</v>
      </c>
      <c r="H87">
        <v>1169.0880127</v>
      </c>
      <c r="K87" s="2">
        <f>TREND(Calibration!$A$2:$A$4,Calibration!$B$2:$B$4,C87)</f>
        <v>397.0230786184639</v>
      </c>
      <c r="L87" s="2">
        <f>TREND(Calibration!$A$2:$A$4,Calibration!$C$2:$C$4,E87)</f>
        <v>671.51248852178458</v>
      </c>
      <c r="M87" s="2">
        <f>TREND(Calibration!$A$2:$A$4,Calibration!$D$2:$D$4,G87)</f>
        <v>523.84977444526089</v>
      </c>
    </row>
    <row r="88" spans="1:13" x14ac:dyDescent="0.25">
      <c r="A88">
        <v>428335</v>
      </c>
      <c r="B88">
        <v>14.54599953</v>
      </c>
      <c r="C88">
        <v>0.60430002000000005</v>
      </c>
      <c r="D88">
        <v>869.59301758000004</v>
      </c>
      <c r="E88">
        <v>1.72109997</v>
      </c>
      <c r="F88">
        <v>9.9000003020963209E+37</v>
      </c>
      <c r="G88">
        <v>1.39489996</v>
      </c>
      <c r="H88">
        <v>9.9000003020963209E+37</v>
      </c>
      <c r="K88" s="2">
        <f>TREND(Calibration!$A$2:$A$4,Calibration!$B$2:$B$4,C88)</f>
        <v>394.6759601404392</v>
      </c>
      <c r="L88" s="2">
        <f>TREND(Calibration!$A$2:$A$4,Calibration!$C$2:$C$4,E88)</f>
        <v>673.69080097973244</v>
      </c>
      <c r="M88" s="2">
        <f>TREND(Calibration!$A$2:$A$4,Calibration!$D$2:$D$4,G88)</f>
        <v>523.60168404780222</v>
      </c>
    </row>
    <row r="89" spans="1:13" x14ac:dyDescent="0.25">
      <c r="A89">
        <v>433335</v>
      </c>
      <c r="B89">
        <v>14.42300034</v>
      </c>
      <c r="C89">
        <v>0.59729999</v>
      </c>
      <c r="D89">
        <v>1053.6330566399999</v>
      </c>
      <c r="E89">
        <v>1.7259999500000001</v>
      </c>
      <c r="F89">
        <v>9.9000003020963209E+37</v>
      </c>
      <c r="G89">
        <v>1.42620003</v>
      </c>
      <c r="H89">
        <v>1324.1459960899999</v>
      </c>
      <c r="K89" s="2">
        <f>TREND(Calibration!$A$2:$A$4,Calibration!$B$2:$B$4,C89)</f>
        <v>390.35227955271836</v>
      </c>
      <c r="L89" s="2">
        <f>TREND(Calibration!$A$2:$A$4,Calibration!$C$2:$C$4,E89)</f>
        <v>675.6674317344623</v>
      </c>
      <c r="M89" s="2">
        <f>TREND(Calibration!$A$2:$A$4,Calibration!$D$2:$D$4,G89)</f>
        <v>536.54419347609246</v>
      </c>
    </row>
    <row r="90" spans="1:13" x14ac:dyDescent="0.25">
      <c r="A90">
        <v>438335</v>
      </c>
      <c r="B90">
        <v>14.303000450000001</v>
      </c>
      <c r="C90">
        <v>0.60159998999999997</v>
      </c>
      <c r="D90">
        <v>1263.9029541</v>
      </c>
      <c r="E90">
        <v>1.7491999899999999</v>
      </c>
      <c r="F90">
        <v>949.78900146000001</v>
      </c>
      <c r="G90">
        <v>1.42789996</v>
      </c>
      <c r="H90">
        <v>9.9000003020963209E+37</v>
      </c>
      <c r="K90" s="2">
        <f>TREND(Calibration!$A$2:$A$4,Calibration!$B$2:$B$4,C90)</f>
        <v>393.00824338818757</v>
      </c>
      <c r="L90" s="2">
        <f>TREND(Calibration!$A$2:$A$4,Calibration!$C$2:$C$4,E90)</f>
        <v>685.02622760198858</v>
      </c>
      <c r="M90" s="2">
        <f>TREND(Calibration!$A$2:$A$4,Calibration!$D$2:$D$4,G90)</f>
        <v>537.24711075558844</v>
      </c>
    </row>
    <row r="91" spans="1:13" x14ac:dyDescent="0.25">
      <c r="A91">
        <v>443335</v>
      </c>
      <c r="B91">
        <v>14.222000120000001</v>
      </c>
      <c r="C91">
        <v>0.59729999</v>
      </c>
      <c r="D91">
        <v>9.9000003020963209E+37</v>
      </c>
      <c r="E91">
        <v>1.8070000399999999</v>
      </c>
      <c r="F91">
        <v>514.43798828000001</v>
      </c>
      <c r="G91">
        <v>1.4327000400000001</v>
      </c>
      <c r="H91">
        <v>9.9000003020963209E+37</v>
      </c>
      <c r="K91" s="2">
        <f>TREND(Calibration!$A$2:$A$4,Calibration!$B$2:$B$4,C91)</f>
        <v>390.35227955271836</v>
      </c>
      <c r="L91" s="2">
        <f>TREND(Calibration!$A$2:$A$4,Calibration!$C$2:$C$4,E91)</f>
        <v>708.34251796540252</v>
      </c>
      <c r="M91" s="2">
        <f>TREND(Calibration!$A$2:$A$4,Calibration!$D$2:$D$4,G91)</f>
        <v>539.23193317472521</v>
      </c>
    </row>
    <row r="92" spans="1:13" x14ac:dyDescent="0.25">
      <c r="A92">
        <v>448335</v>
      </c>
      <c r="B92">
        <v>14.16300011</v>
      </c>
      <c r="C92">
        <v>0.59890001999999998</v>
      </c>
      <c r="D92">
        <v>961.40802001999998</v>
      </c>
      <c r="E92">
        <v>1.73029995</v>
      </c>
      <c r="F92">
        <v>371.64700317</v>
      </c>
      <c r="G92">
        <v>1.4327000400000001</v>
      </c>
      <c r="H92">
        <v>9.9000003020963209E+37</v>
      </c>
      <c r="K92" s="2">
        <f>TREND(Calibration!$A$2:$A$4,Calibration!$B$2:$B$4,C92)</f>
        <v>391.34056369589644</v>
      </c>
      <c r="L92" s="2">
        <f>TREND(Calibration!$A$2:$A$4,Calibration!$C$2:$C$4,E92)</f>
        <v>677.40203315025133</v>
      </c>
      <c r="M92" s="2">
        <f>TREND(Calibration!$A$2:$A$4,Calibration!$D$2:$D$4,G92)</f>
        <v>539.23193317472521</v>
      </c>
    </row>
    <row r="93" spans="1:13" x14ac:dyDescent="0.25">
      <c r="A93">
        <v>453347</v>
      </c>
      <c r="B93">
        <v>14.21500015</v>
      </c>
      <c r="C93">
        <v>0.60540002999999998</v>
      </c>
      <c r="D93">
        <v>720.65698241999996</v>
      </c>
      <c r="E93">
        <v>1.70809996</v>
      </c>
      <c r="F93">
        <v>758.35900878999996</v>
      </c>
      <c r="G93">
        <v>1.4229999799999999</v>
      </c>
      <c r="H93">
        <v>1229.22595215</v>
      </c>
      <c r="K93" s="2">
        <f>TREND(Calibration!$A$2:$A$4,Calibration!$B$2:$B$4,C93)</f>
        <v>395.35539892617277</v>
      </c>
      <c r="L93" s="2">
        <f>TREND(Calibration!$A$2:$A$4,Calibration!$C$2:$C$4,E93)</f>
        <v>668.44665313059932</v>
      </c>
      <c r="M93" s="2">
        <f>TREND(Calibration!$A$2:$A$4,Calibration!$D$2:$D$4,G93)</f>
        <v>535.22097990832731</v>
      </c>
    </row>
    <row r="94" spans="1:13" x14ac:dyDescent="0.25">
      <c r="A94">
        <v>458336</v>
      </c>
      <c r="B94">
        <v>14.28299999</v>
      </c>
      <c r="C94">
        <v>0.61400001999999998</v>
      </c>
      <c r="D94">
        <v>827.24700928000004</v>
      </c>
      <c r="E94">
        <v>1.6244000199999999</v>
      </c>
      <c r="F94">
        <v>582.83599853999999</v>
      </c>
      <c r="G94">
        <v>1.41439998</v>
      </c>
      <c r="H94">
        <v>9.9000003020963209E+37</v>
      </c>
      <c r="K94" s="2">
        <f>TREND(Calibration!$A$2:$A$4,Calibration!$B$2:$B$4,C94)</f>
        <v>400.66732042045112</v>
      </c>
      <c r="L94" s="2">
        <f>TREND(Calibration!$A$2:$A$4,Calibration!$C$2:$C$4,E94)</f>
        <v>634.6824590781664</v>
      </c>
      <c r="M94" s="2">
        <f>TREND(Calibration!$A$2:$A$4,Calibration!$D$2:$D$4,G94)</f>
        <v>531.66489900872239</v>
      </c>
    </row>
    <row r="95" spans="1:13" x14ac:dyDescent="0.25">
      <c r="A95">
        <v>463347</v>
      </c>
      <c r="B95">
        <v>14.29300022</v>
      </c>
      <c r="C95">
        <v>0.59840000000000004</v>
      </c>
      <c r="D95">
        <v>9.9000003020963209E+37</v>
      </c>
      <c r="E95">
        <v>1.64170003</v>
      </c>
      <c r="F95">
        <v>552.50500488</v>
      </c>
      <c r="G95">
        <v>1.42569995</v>
      </c>
      <c r="H95">
        <v>9.9000003020963209E+37</v>
      </c>
      <c r="K95" s="2">
        <f>TREND(Calibration!$A$2:$A$4,Calibration!$B$2:$B$4,C95)</f>
        <v>391.03171833845198</v>
      </c>
      <c r="L95" s="2">
        <f>TREND(Calibration!$A$2:$A$4,Calibration!$C$2:$C$4,E95)</f>
        <v>641.66120834308856</v>
      </c>
      <c r="M95" s="2">
        <f>TREND(Calibration!$A$2:$A$4,Calibration!$D$2:$D$4,G95)</f>
        <v>536.33741150675826</v>
      </c>
    </row>
    <row r="96" spans="1:13" x14ac:dyDescent="0.25">
      <c r="A96">
        <v>468345</v>
      </c>
      <c r="B96">
        <v>14.303000450000001</v>
      </c>
      <c r="C96">
        <v>0.59030002000000004</v>
      </c>
      <c r="D96">
        <v>994.89202881000006</v>
      </c>
      <c r="E96">
        <v>1.6482000400000001</v>
      </c>
      <c r="F96">
        <v>604.54797363</v>
      </c>
      <c r="G96">
        <v>1.42460001</v>
      </c>
      <c r="H96">
        <v>9.9000003020963209E+37</v>
      </c>
      <c r="K96" s="2">
        <f>TREND(Calibration!$A$2:$A$4,Calibration!$B$2:$B$4,C96)</f>
        <v>386.02863602495802</v>
      </c>
      <c r="L96" s="2">
        <f>TREND(Calibration!$A$2:$A$4,Calibration!$C$2:$C$4,E96)</f>
        <v>644.28328428463351</v>
      </c>
      <c r="M96" s="2">
        <f>TREND(Calibration!$A$2:$A$4,Calibration!$D$2:$D$4,G96)</f>
        <v>535.88258875969882</v>
      </c>
    </row>
    <row r="97" spans="1:13" x14ac:dyDescent="0.25">
      <c r="A97">
        <v>473336</v>
      </c>
      <c r="B97">
        <v>14.34200001</v>
      </c>
      <c r="C97">
        <v>0.60650002999999997</v>
      </c>
      <c r="D97">
        <v>461.32199097</v>
      </c>
      <c r="E97">
        <v>1.63310003</v>
      </c>
      <c r="F97">
        <v>995.69799805000002</v>
      </c>
      <c r="G97">
        <v>1.4272999799999999</v>
      </c>
      <c r="H97">
        <v>1145.8640136700001</v>
      </c>
      <c r="K97" s="2">
        <f>TREND(Calibration!$A$2:$A$4,Calibration!$B$2:$B$4,C97)</f>
        <v>396.03483153524633</v>
      </c>
      <c r="L97" s="2">
        <f>TREND(Calibration!$A$2:$A$4,Calibration!$C$2:$C$4,E97)</f>
        <v>638.19200551151039</v>
      </c>
      <c r="M97" s="2">
        <f>TREND(Calibration!$A$2:$A$4,Calibration!$D$2:$D$4,G97)</f>
        <v>536.99902035812977</v>
      </c>
    </row>
    <row r="98" spans="1:13" x14ac:dyDescent="0.25">
      <c r="A98">
        <v>478335</v>
      </c>
      <c r="B98">
        <v>14.25399971</v>
      </c>
      <c r="C98">
        <v>0.59939998000000005</v>
      </c>
      <c r="D98">
        <v>1131.77502441</v>
      </c>
      <c r="E98">
        <v>1.69519997</v>
      </c>
      <c r="F98">
        <v>1080.8790283200001</v>
      </c>
      <c r="G98">
        <v>1.43429995</v>
      </c>
      <c r="H98">
        <v>9.9000003020963209E+37</v>
      </c>
      <c r="K98" s="2">
        <f>TREND(Calibration!$A$2:$A$4,Calibration!$B$2:$B$4,C98)</f>
        <v>391.6493719933805</v>
      </c>
      <c r="L98" s="2">
        <f>TREND(Calibration!$A$2:$A$4,Calibration!$C$2:$C$4,E98)</f>
        <v>663.24285291718888</v>
      </c>
      <c r="M98" s="2">
        <f>TREND(Calibration!$A$2:$A$4,Calibration!$D$2:$D$4,G98)</f>
        <v>539.89349240636318</v>
      </c>
    </row>
    <row r="99" spans="1:13" x14ac:dyDescent="0.25">
      <c r="A99">
        <v>483335</v>
      </c>
      <c r="B99">
        <v>14.277000429999999</v>
      </c>
      <c r="C99">
        <v>0.59130000999999999</v>
      </c>
      <c r="D99">
        <v>678.03997803000004</v>
      </c>
      <c r="E99">
        <v>1.66390002</v>
      </c>
      <c r="F99">
        <v>9.9000003020963209E+37</v>
      </c>
      <c r="G99">
        <v>1.4327000400000001</v>
      </c>
      <c r="H99">
        <v>9.9000003020963209E+37</v>
      </c>
      <c r="K99" s="2">
        <f>TREND(Calibration!$A$2:$A$4,Calibration!$B$2:$B$4,C99)</f>
        <v>386.64629585654654</v>
      </c>
      <c r="L99" s="2">
        <f>TREND(Calibration!$A$2:$A$4,Calibration!$C$2:$C$4,E99)</f>
        <v>650.61658836274057</v>
      </c>
      <c r="M99" s="2">
        <f>TREND(Calibration!$A$2:$A$4,Calibration!$D$2:$D$4,G99)</f>
        <v>539.23193317472521</v>
      </c>
    </row>
    <row r="100" spans="1:13" x14ac:dyDescent="0.25">
      <c r="A100">
        <v>488336</v>
      </c>
      <c r="B100">
        <v>14.225000380000001</v>
      </c>
      <c r="C100">
        <v>0.59570003000000005</v>
      </c>
      <c r="D100">
        <v>705.34399413999995</v>
      </c>
      <c r="E100">
        <v>1.68550003</v>
      </c>
      <c r="F100">
        <v>1200.5219726600001</v>
      </c>
      <c r="G100">
        <v>1.4333000199999999</v>
      </c>
      <c r="H100">
        <v>695.95300293000003</v>
      </c>
      <c r="K100" s="2">
        <f>TREND(Calibration!$A$2:$A$4,Calibration!$B$2:$B$4,C100)</f>
        <v>389.36403864616085</v>
      </c>
      <c r="L100" s="2">
        <f>TREND(Calibration!$A$2:$A$4,Calibration!$C$2:$C$4,E100)</f>
        <v>659.32993904345187</v>
      </c>
      <c r="M100" s="2">
        <f>TREND(Calibration!$A$2:$A$4,Calibration!$D$2:$D$4,G100)</f>
        <v>539.48002357218388</v>
      </c>
    </row>
    <row r="101" spans="1:13" x14ac:dyDescent="0.25">
      <c r="A101">
        <v>493347</v>
      </c>
      <c r="B101">
        <v>14.15999985</v>
      </c>
      <c r="C101">
        <v>0.59670000999999995</v>
      </c>
      <c r="D101">
        <v>1025.5560302700001</v>
      </c>
      <c r="E101">
        <v>1.86580002</v>
      </c>
      <c r="F101">
        <v>9.9000003020963209E+37</v>
      </c>
      <c r="G101">
        <v>1.43110001</v>
      </c>
      <c r="H101">
        <v>1271.3280029299999</v>
      </c>
      <c r="K101" s="2">
        <f>TREND(Calibration!$A$2:$A$4,Calibration!$B$2:$B$4,C101)</f>
        <v>389.98169230108931</v>
      </c>
      <c r="L101" s="2">
        <f>TREND(Calibration!$A$2:$A$4,Calibration!$C$2:$C$4,E101)</f>
        <v>732.0621757692096</v>
      </c>
      <c r="M101" s="2">
        <f>TREND(Calibration!$A$2:$A$4,Calibration!$D$2:$D$4,G101)</f>
        <v>538.5703243233537</v>
      </c>
    </row>
    <row r="102" spans="1:13" x14ac:dyDescent="0.25">
      <c r="A102">
        <v>498336</v>
      </c>
      <c r="B102">
        <v>14.15400028</v>
      </c>
      <c r="C102">
        <v>0.59030002000000004</v>
      </c>
      <c r="D102">
        <v>610.76300048999997</v>
      </c>
      <c r="E102">
        <v>1.70270002</v>
      </c>
      <c r="F102">
        <v>9.9000003020963209E+37</v>
      </c>
      <c r="G102">
        <v>1.4315999699999999</v>
      </c>
      <c r="H102">
        <v>9.9000003020963209E+37</v>
      </c>
      <c r="K102" s="2">
        <f>TREND(Calibration!$A$2:$A$4,Calibration!$B$2:$B$4,C102)</f>
        <v>386.02863602495802</v>
      </c>
      <c r="L102" s="2">
        <f>TREND(Calibration!$A$2:$A$4,Calibration!$C$2:$C$4,E102)</f>
        <v>666.26834067265145</v>
      </c>
      <c r="M102" s="2">
        <f>TREND(Calibration!$A$2:$A$4,Calibration!$D$2:$D$4,G102)</f>
        <v>538.77705667295447</v>
      </c>
    </row>
    <row r="103" spans="1:13" x14ac:dyDescent="0.25">
      <c r="A103">
        <v>503333</v>
      </c>
      <c r="B103">
        <v>14.123999599999999</v>
      </c>
      <c r="C103">
        <v>0.59780001999999999</v>
      </c>
      <c r="D103">
        <v>782.06896973000005</v>
      </c>
      <c r="E103">
        <v>1.69840002</v>
      </c>
      <c r="F103">
        <v>9.9000003020963209E+37</v>
      </c>
      <c r="G103">
        <v>1.4337999800000001</v>
      </c>
      <c r="H103">
        <v>9.9000003020963209E+37</v>
      </c>
      <c r="K103" s="2">
        <f>TREND(Calibration!$A$2:$A$4,Calibration!$B$2:$B$4,C103)</f>
        <v>390.66113108682293</v>
      </c>
      <c r="L103" s="2">
        <f>TREND(Calibration!$A$2:$A$4,Calibration!$C$2:$C$4,E103)</f>
        <v>664.5337392568623</v>
      </c>
      <c r="M103" s="2">
        <f>TREND(Calibration!$A$2:$A$4,Calibration!$D$2:$D$4,G103)</f>
        <v>539.68675592178465</v>
      </c>
    </row>
    <row r="104" spans="1:13" x14ac:dyDescent="0.25">
      <c r="A104">
        <v>508333</v>
      </c>
      <c r="B104">
        <v>14.227999690000001</v>
      </c>
      <c r="C104">
        <v>0.59619999000000001</v>
      </c>
      <c r="D104">
        <v>676.42797852000001</v>
      </c>
      <c r="E104">
        <v>1.7330000400000001</v>
      </c>
      <c r="F104">
        <v>9.9000003020963209E+37</v>
      </c>
      <c r="G104">
        <v>1.43920004</v>
      </c>
      <c r="H104">
        <v>1059.23706055</v>
      </c>
      <c r="K104" s="2">
        <f>TREND(Calibration!$A$2:$A$4,Calibration!$B$2:$B$4,C104)</f>
        <v>389.67284694364486</v>
      </c>
      <c r="L104" s="2">
        <f>TREND(Calibration!$A$2:$A$4,Calibration!$C$2:$C$4,E104)</f>
        <v>678.49123778670673</v>
      </c>
      <c r="M104" s="2">
        <f>TREND(Calibration!$A$2:$A$4,Calibration!$D$2:$D$4,G104)</f>
        <v>541.9196687383801</v>
      </c>
    </row>
    <row r="105" spans="1:13" x14ac:dyDescent="0.25">
      <c r="A105">
        <v>513333</v>
      </c>
      <c r="B105">
        <v>14.34200001</v>
      </c>
      <c r="C105">
        <v>0.59460002000000001</v>
      </c>
      <c r="D105">
        <v>787.16900635000002</v>
      </c>
      <c r="E105">
        <v>1.7259999500000001</v>
      </c>
      <c r="F105">
        <v>9.9000003020963209E+37</v>
      </c>
      <c r="G105">
        <v>1.43599999</v>
      </c>
      <c r="H105">
        <v>9.9000003020963209E+37</v>
      </c>
      <c r="K105" s="2">
        <f>TREND(Calibration!$A$2:$A$4,Calibration!$B$2:$B$4,C105)</f>
        <v>388.68459986042723</v>
      </c>
      <c r="L105" s="2">
        <f>TREND(Calibration!$A$2:$A$4,Calibration!$C$2:$C$4,E105)</f>
        <v>675.6674317344623</v>
      </c>
      <c r="M105" s="2">
        <f>TREND(Calibration!$A$2:$A$4,Calibration!$D$2:$D$4,G105)</f>
        <v>540.59645517061483</v>
      </c>
    </row>
    <row r="106" spans="1:13" x14ac:dyDescent="0.25">
      <c r="A106">
        <v>518333</v>
      </c>
      <c r="B106">
        <v>14.40699959</v>
      </c>
      <c r="C106">
        <v>0.59840000000000004</v>
      </c>
      <c r="D106">
        <v>768.28100586000005</v>
      </c>
      <c r="E106">
        <v>1.7712999599999999</v>
      </c>
      <c r="F106">
        <v>9.9000003020963209E+37</v>
      </c>
      <c r="G106">
        <v>1.44239998</v>
      </c>
      <c r="H106">
        <v>1313.1219482399999</v>
      </c>
      <c r="K106" s="2">
        <f>TREND(Calibration!$A$2:$A$4,Calibration!$B$2:$B$4,C106)</f>
        <v>391.03171833845198</v>
      </c>
      <c r="L106" s="2">
        <f>TREND(Calibration!$A$2:$A$4,Calibration!$C$2:$C$4,E106)</f>
        <v>693.94125998591801</v>
      </c>
      <c r="M106" s="2">
        <f>TREND(Calibration!$A$2:$A$4,Calibration!$D$2:$D$4,G106)</f>
        <v>543.24283682138957</v>
      </c>
    </row>
    <row r="107" spans="1:13" x14ac:dyDescent="0.25">
      <c r="A107">
        <v>523333</v>
      </c>
      <c r="B107">
        <v>14.38700008</v>
      </c>
      <c r="C107">
        <v>0.59460002000000001</v>
      </c>
      <c r="D107">
        <v>816.53900146000001</v>
      </c>
      <c r="E107">
        <v>1.87989998</v>
      </c>
      <c r="F107">
        <v>9.9000003020963209E+37</v>
      </c>
      <c r="G107">
        <v>1.4450999499999999</v>
      </c>
      <c r="H107">
        <v>1125.8120117200001</v>
      </c>
      <c r="K107" s="2">
        <f>TREND(Calibration!$A$2:$A$4,Calibration!$B$2:$B$4,C107)</f>
        <v>388.68459986042723</v>
      </c>
      <c r="L107" s="2">
        <f>TREND(Calibration!$A$2:$A$4,Calibration!$C$2:$C$4,E107)</f>
        <v>737.75003869445834</v>
      </c>
      <c r="M107" s="2">
        <f>TREND(Calibration!$A$2:$A$4,Calibration!$D$2:$D$4,G107)</f>
        <v>544.35926841982052</v>
      </c>
    </row>
    <row r="108" spans="1:13" x14ac:dyDescent="0.25">
      <c r="A108">
        <v>528333</v>
      </c>
      <c r="B108">
        <v>14.309000019999999</v>
      </c>
      <c r="C108">
        <v>0.59840000000000004</v>
      </c>
      <c r="D108">
        <v>743.20800781000003</v>
      </c>
      <c r="E108">
        <v>1.7885999699999999</v>
      </c>
      <c r="F108">
        <v>9.9000003020963209E+37</v>
      </c>
      <c r="G108">
        <v>1.4505000100000001</v>
      </c>
      <c r="H108">
        <v>1107.0870361299999</v>
      </c>
      <c r="K108" s="2">
        <f>TREND(Calibration!$A$2:$A$4,Calibration!$B$2:$B$4,C108)</f>
        <v>391.03171833845198</v>
      </c>
      <c r="L108" s="2">
        <f>TREND(Calibration!$A$2:$A$4,Calibration!$C$2:$C$4,E108)</f>
        <v>700.92000925084017</v>
      </c>
      <c r="M108" s="2">
        <f>TREND(Calibration!$A$2:$A$4,Calibration!$D$2:$D$4,G108)</f>
        <v>546.59218123641597</v>
      </c>
    </row>
    <row r="109" spans="1:13" x14ac:dyDescent="0.25">
      <c r="A109">
        <v>533345</v>
      </c>
      <c r="B109">
        <v>14.15999985</v>
      </c>
      <c r="C109">
        <v>0.59079999000000005</v>
      </c>
      <c r="D109">
        <v>9.9000003020963209E+37</v>
      </c>
      <c r="E109">
        <v>1.7659000199999999</v>
      </c>
      <c r="F109">
        <v>1151.61096191</v>
      </c>
      <c r="G109">
        <v>1.4613000199999999</v>
      </c>
      <c r="H109">
        <v>9.9000003020963209E+37</v>
      </c>
      <c r="K109" s="2">
        <f>TREND(Calibration!$A$2:$A$4,Calibration!$B$2:$B$4,C109)</f>
        <v>386.33745049910209</v>
      </c>
      <c r="L109" s="2">
        <f>TREND(Calibration!$A$2:$A$4,Calibration!$C$2:$C$4,E109)</f>
        <v>691.76294752797003</v>
      </c>
      <c r="M109" s="2">
        <f>TREND(Calibration!$A$2:$A$4,Calibration!$D$2:$D$4,G109)</f>
        <v>551.05796138485107</v>
      </c>
    </row>
    <row r="110" spans="1:13" x14ac:dyDescent="0.25">
      <c r="A110">
        <v>538334</v>
      </c>
      <c r="B110">
        <v>14.15400028</v>
      </c>
      <c r="C110">
        <v>0.59350002000000002</v>
      </c>
      <c r="D110">
        <v>400.48699950999998</v>
      </c>
      <c r="E110">
        <v>1.75680006</v>
      </c>
      <c r="F110">
        <v>9.9000003020963209E+37</v>
      </c>
      <c r="G110">
        <v>1.4641</v>
      </c>
      <c r="H110">
        <v>979.76501465000001</v>
      </c>
      <c r="K110" s="2">
        <f>TREND(Calibration!$A$2:$A$4,Calibration!$B$2:$B$4,C110)</f>
        <v>388.00516725135373</v>
      </c>
      <c r="L110" s="2">
        <f>TREND(Calibration!$A$2:$A$4,Calibration!$C$2:$C$4,E110)</f>
        <v>688.09206299317384</v>
      </c>
      <c r="M110" s="2">
        <f>TREND(Calibration!$A$2:$A$4,Calibration!$D$2:$D$4,G110)</f>
        <v>552.21574689616227</v>
      </c>
    </row>
    <row r="111" spans="1:13" x14ac:dyDescent="0.25">
      <c r="A111">
        <v>543333</v>
      </c>
      <c r="B111">
        <v>14.149999619999999</v>
      </c>
      <c r="C111">
        <v>0.58700001000000002</v>
      </c>
      <c r="D111">
        <v>834.82800293000003</v>
      </c>
      <c r="E111">
        <v>1.875</v>
      </c>
      <c r="F111">
        <v>9.9000003020963209E+37</v>
      </c>
      <c r="G111">
        <v>1.4543000500000001</v>
      </c>
      <c r="H111">
        <v>9.9000003020963209E+37</v>
      </c>
      <c r="K111" s="2">
        <f>TREND(Calibration!$A$2:$A$4,Calibration!$B$2:$B$4,C111)</f>
        <v>383.99033202107739</v>
      </c>
      <c r="L111" s="2">
        <f>TREND(Calibration!$A$2:$A$4,Calibration!$C$2:$C$4,E111)</f>
        <v>735.77340793972849</v>
      </c>
      <c r="M111" s="2">
        <f>TREND(Calibration!$A$2:$A$4,Calibration!$D$2:$D$4,G111)</f>
        <v>548.16348933661766</v>
      </c>
    </row>
    <row r="112" spans="1:13" x14ac:dyDescent="0.25">
      <c r="A112">
        <v>548333</v>
      </c>
      <c r="B112">
        <v>14.15999985</v>
      </c>
      <c r="C112">
        <v>0.58859998000000002</v>
      </c>
      <c r="D112">
        <v>841.02398682</v>
      </c>
      <c r="E112">
        <v>1.81889999</v>
      </c>
      <c r="F112">
        <v>9.9000003020963209E+37</v>
      </c>
      <c r="G112">
        <v>1.45379996</v>
      </c>
      <c r="H112">
        <v>1261.8060302700001</v>
      </c>
      <c r="K112" s="2">
        <f>TREND(Calibration!$A$2:$A$4,Calibration!$B$2:$B$4,C112)</f>
        <v>384.97857910429497</v>
      </c>
      <c r="L112" s="2">
        <f>TREND(Calibration!$A$2:$A$4,Calibration!$C$2:$C$4,E112)</f>
        <v>713.14290636489545</v>
      </c>
      <c r="M112" s="2">
        <f>TREND(Calibration!$A$2:$A$4,Calibration!$D$2:$D$4,G112)</f>
        <v>547.9567032323057</v>
      </c>
    </row>
    <row r="113" spans="1:13" x14ac:dyDescent="0.25">
      <c r="A113">
        <v>553333</v>
      </c>
      <c r="B113">
        <v>14.27999973</v>
      </c>
      <c r="C113">
        <v>0.57950002</v>
      </c>
      <c r="D113">
        <v>1260.8220214800001</v>
      </c>
      <c r="E113">
        <v>1.7632000400000001</v>
      </c>
      <c r="F113">
        <v>1031.01599121</v>
      </c>
      <c r="G113">
        <v>1.45809996</v>
      </c>
      <c r="H113">
        <v>9.9000003020963209E+37</v>
      </c>
      <c r="K113" s="2">
        <f>TREND(Calibration!$A$2:$A$4,Calibration!$B$2:$B$4,C113)</f>
        <v>379.35784313587254</v>
      </c>
      <c r="L113" s="2">
        <f>TREND(Calibration!$A$2:$A$4,Calibration!$C$2:$C$4,E113)</f>
        <v>690.67378726503932</v>
      </c>
      <c r="M113" s="2">
        <f>TREND(Calibration!$A$2:$A$4,Calibration!$D$2:$D$4,G113)</f>
        <v>549.73474368210805</v>
      </c>
    </row>
    <row r="114" spans="1:13" x14ac:dyDescent="0.25">
      <c r="A114">
        <v>558334</v>
      </c>
      <c r="B114">
        <v>14.338999749999999</v>
      </c>
      <c r="C114">
        <v>0.59079999000000005</v>
      </c>
      <c r="D114">
        <v>766.23297118999994</v>
      </c>
      <c r="E114">
        <v>1.77670002</v>
      </c>
      <c r="F114">
        <v>9.9000003020963209E+37</v>
      </c>
      <c r="G114">
        <v>1.4543000500000001</v>
      </c>
      <c r="H114">
        <v>9.9000003020963209E+37</v>
      </c>
      <c r="K114" s="2">
        <f>TREND(Calibration!$A$2:$A$4,Calibration!$B$2:$B$4,C114)</f>
        <v>386.33745049910209</v>
      </c>
      <c r="L114" s="2">
        <f>TREND(Calibration!$A$2:$A$4,Calibration!$C$2:$C$4,E114)</f>
        <v>696.11962085134735</v>
      </c>
      <c r="M114" s="2">
        <f>TREND(Calibration!$A$2:$A$4,Calibration!$D$2:$D$4,G114)</f>
        <v>548.16348933661766</v>
      </c>
    </row>
    <row r="115" spans="1:13" x14ac:dyDescent="0.25">
      <c r="A115">
        <v>563334</v>
      </c>
      <c r="B115">
        <v>14.335000040000001</v>
      </c>
      <c r="C115">
        <v>0.59570003000000005</v>
      </c>
      <c r="D115">
        <v>904.58001708999996</v>
      </c>
      <c r="E115">
        <v>1.7811000299999999</v>
      </c>
      <c r="F115">
        <v>1234.4079589800001</v>
      </c>
      <c r="G115">
        <v>1.4549000299999999</v>
      </c>
      <c r="H115">
        <v>1076.2690429700001</v>
      </c>
      <c r="K115" s="2">
        <f>TREND(Calibration!$A$2:$A$4,Calibration!$B$2:$B$4,C115)</f>
        <v>389.36403864616085</v>
      </c>
      <c r="L115" s="2">
        <f>TREND(Calibration!$A$2:$A$4,Calibration!$C$2:$C$4,E115)</f>
        <v>697.89456586890219</v>
      </c>
      <c r="M115" s="2">
        <f>TREND(Calibration!$A$2:$A$4,Calibration!$D$2:$D$4,G115)</f>
        <v>548.41157973407633</v>
      </c>
    </row>
    <row r="116" spans="1:13" x14ac:dyDescent="0.25">
      <c r="A116">
        <v>568333</v>
      </c>
      <c r="B116">
        <v>14.2670002</v>
      </c>
      <c r="C116">
        <v>0.59570003000000005</v>
      </c>
      <c r="D116">
        <v>997.67700194999998</v>
      </c>
      <c r="E116">
        <v>1.74870002</v>
      </c>
      <c r="F116">
        <v>1118.98400879</v>
      </c>
      <c r="G116">
        <v>1.45220006</v>
      </c>
      <c r="H116">
        <v>1174.7089843700001</v>
      </c>
      <c r="K116" s="2">
        <f>TREND(Calibration!$A$2:$A$4,Calibration!$B$2:$B$4,C116)</f>
        <v>389.36403864616085</v>
      </c>
      <c r="L116" s="2">
        <f>TREND(Calibration!$A$2:$A$4,Calibration!$C$2:$C$4,E116)</f>
        <v>684.8245418648138</v>
      </c>
      <c r="M116" s="2">
        <f>TREND(Calibration!$A$2:$A$4,Calibration!$D$2:$D$4,G116)</f>
        <v>547.29514813564549</v>
      </c>
    </row>
    <row r="117" spans="1:13" x14ac:dyDescent="0.25">
      <c r="A117">
        <v>573346</v>
      </c>
      <c r="B117">
        <v>14.16300011</v>
      </c>
      <c r="C117">
        <v>0.59130000999999999</v>
      </c>
      <c r="D117">
        <v>1309.3370361299999</v>
      </c>
      <c r="E117">
        <v>1.7308000299999999</v>
      </c>
      <c r="F117">
        <v>1064.17004395</v>
      </c>
      <c r="G117">
        <v>1.4531999799999999</v>
      </c>
      <c r="H117">
        <v>9.9000003020963209E+37</v>
      </c>
      <c r="K117" s="2">
        <f>TREND(Calibration!$A$2:$A$4,Calibration!$B$2:$B$4,C117)</f>
        <v>386.64629585654654</v>
      </c>
      <c r="L117" s="2">
        <f>TREND(Calibration!$A$2:$A$4,Calibration!$C$2:$C$4,E117)</f>
        <v>677.60376326095081</v>
      </c>
      <c r="M117" s="2">
        <f>TREND(Calibration!$A$2:$A$4,Calibration!$D$2:$D$4,G117)</f>
        <v>547.70861283484692</v>
      </c>
    </row>
    <row r="118" spans="1:13" x14ac:dyDescent="0.25">
      <c r="A118">
        <v>578335</v>
      </c>
      <c r="B118">
        <v>14.147000309999999</v>
      </c>
      <c r="C118">
        <v>0.58539998999999998</v>
      </c>
      <c r="D118">
        <v>774.07800293000003</v>
      </c>
      <c r="E118">
        <v>1.82529998</v>
      </c>
      <c r="F118">
        <v>1203.39001465</v>
      </c>
      <c r="G118">
        <v>1.4592000199999999</v>
      </c>
      <c r="H118">
        <v>1057.8459472699999</v>
      </c>
      <c r="K118" s="2">
        <f>TREND(Calibration!$A$2:$A$4,Calibration!$B$2:$B$4,C118)</f>
        <v>383.00205405455932</v>
      </c>
      <c r="L118" s="2">
        <f>TREND(Calibration!$A$2:$A$4,Calibration!$C$2:$C$4,E118)</f>
        <v>715.72463467071782</v>
      </c>
      <c r="M118" s="2">
        <f>TREND(Calibration!$A$2:$A$4,Calibration!$D$2:$D$4,G118)</f>
        <v>550.18961604890103</v>
      </c>
    </row>
    <row r="119" spans="1:13" x14ac:dyDescent="0.25">
      <c r="A119">
        <v>583335</v>
      </c>
      <c r="B119">
        <v>14.08199978</v>
      </c>
      <c r="C119">
        <v>0.58429998000000005</v>
      </c>
      <c r="D119">
        <v>924.94897461000005</v>
      </c>
      <c r="E119">
        <v>1.7762000600000001</v>
      </c>
      <c r="F119">
        <v>1043.05505371</v>
      </c>
      <c r="G119">
        <v>1.4586000400000001</v>
      </c>
      <c r="H119">
        <v>9.9000003020963209E+37</v>
      </c>
      <c r="K119" s="2">
        <f>TREND(Calibration!$A$2:$A$4,Calibration!$B$2:$B$4,C119)</f>
        <v>382.32261526882576</v>
      </c>
      <c r="L119" s="2">
        <f>TREND(Calibration!$A$2:$A$4,Calibration!$C$2:$C$4,E119)</f>
        <v>695.91793914812922</v>
      </c>
      <c r="M119" s="2">
        <f>TREND(Calibration!$A$2:$A$4,Calibration!$D$2:$D$4,G119)</f>
        <v>549.94152565144236</v>
      </c>
    </row>
    <row r="120" spans="1:13" x14ac:dyDescent="0.25">
      <c r="A120">
        <v>588334</v>
      </c>
      <c r="B120">
        <v>14.170000079999999</v>
      </c>
      <c r="C120">
        <v>0.59350002000000002</v>
      </c>
      <c r="D120">
        <v>821.56298828000001</v>
      </c>
      <c r="E120">
        <v>1.7475999600000001</v>
      </c>
      <c r="F120">
        <v>1156.04199219</v>
      </c>
      <c r="G120">
        <v>1.45650005</v>
      </c>
      <c r="H120">
        <v>1038.2010498</v>
      </c>
      <c r="K120" s="2">
        <f>TREND(Calibration!$A$2:$A$4,Calibration!$B$2:$B$4,C120)</f>
        <v>388.00516725135373</v>
      </c>
      <c r="L120" s="2">
        <f>TREND(Calibration!$A$2:$A$4,Calibration!$C$2:$C$4,E120)</f>
        <v>684.3807824151736</v>
      </c>
      <c r="M120" s="2">
        <f>TREND(Calibration!$A$2:$A$4,Calibration!$D$2:$D$4,G120)</f>
        <v>549.07318445047008</v>
      </c>
    </row>
    <row r="121" spans="1:13" x14ac:dyDescent="0.25">
      <c r="A121">
        <v>593334</v>
      </c>
      <c r="B121">
        <v>14.274000170000001</v>
      </c>
      <c r="C121">
        <v>0.59350002000000002</v>
      </c>
      <c r="D121">
        <v>1047.9689941399999</v>
      </c>
      <c r="E121">
        <v>1.76269996</v>
      </c>
      <c r="F121">
        <v>1156.04199219</v>
      </c>
      <c r="G121">
        <v>1.4543000500000001</v>
      </c>
      <c r="H121">
        <v>1274.6269531200001</v>
      </c>
      <c r="K121" s="2">
        <f>TREND(Calibration!$A$2:$A$4,Calibration!$B$2:$B$4,C121)</f>
        <v>388.00516725135373</v>
      </c>
      <c r="L121" s="2">
        <f>TREND(Calibration!$A$2:$A$4,Calibration!$C$2:$C$4,E121)</f>
        <v>690.47205715433984</v>
      </c>
      <c r="M121" s="2">
        <f>TREND(Calibration!$A$2:$A$4,Calibration!$D$2:$D$4,G121)</f>
        <v>548.16348933661766</v>
      </c>
    </row>
    <row r="122" spans="1:13" x14ac:dyDescent="0.25">
      <c r="A122">
        <v>598335</v>
      </c>
      <c r="B122">
        <v>14.38700008</v>
      </c>
      <c r="C122">
        <v>0.58109999000000001</v>
      </c>
      <c r="D122">
        <v>9.9000003020963209E+37</v>
      </c>
      <c r="E122">
        <v>1.7848000500000001</v>
      </c>
      <c r="F122">
        <v>542.34997558999999</v>
      </c>
      <c r="G122">
        <v>1.4543000500000001</v>
      </c>
      <c r="H122">
        <v>9.9000003020963209E+37</v>
      </c>
      <c r="K122" s="2">
        <f>TREND(Calibration!$A$2:$A$4,Calibration!$B$2:$B$4,C122)</f>
        <v>380.34609021909012</v>
      </c>
      <c r="L122" s="2">
        <f>TREND(Calibration!$A$2:$A$4,Calibration!$C$2:$C$4,E122)</f>
        <v>699.38713794575062</v>
      </c>
      <c r="M122" s="2">
        <f>TREND(Calibration!$A$2:$A$4,Calibration!$D$2:$D$4,G122)</f>
        <v>548.16348933661766</v>
      </c>
    </row>
    <row r="123" spans="1:13" x14ac:dyDescent="0.25">
      <c r="A123">
        <v>603347</v>
      </c>
      <c r="B123">
        <v>14.506999970000001</v>
      </c>
      <c r="C123">
        <v>0.58920002000000005</v>
      </c>
      <c r="D123">
        <v>824.20898437000005</v>
      </c>
      <c r="E123">
        <v>1.7524000399999999</v>
      </c>
      <c r="F123">
        <v>1276.12402344</v>
      </c>
      <c r="G123">
        <v>1.45379996</v>
      </c>
      <c r="H123">
        <v>9.9000003020963209E+37</v>
      </c>
      <c r="K123" s="2">
        <f>TREND(Calibration!$A$2:$A$4,Calibration!$B$2:$B$4,C123)</f>
        <v>385.34920341588452</v>
      </c>
      <c r="L123" s="2">
        <f>TREND(Calibration!$A$2:$A$4,Calibration!$C$2:$C$4,E123)</f>
        <v>686.31711394166211</v>
      </c>
      <c r="M123" s="2">
        <f>TREND(Calibration!$A$2:$A$4,Calibration!$D$2:$D$4,G123)</f>
        <v>547.9567032323057</v>
      </c>
    </row>
    <row r="124" spans="1:13" x14ac:dyDescent="0.25">
      <c r="A124">
        <v>608336</v>
      </c>
      <c r="B124">
        <v>14.501000400000001</v>
      </c>
      <c r="C124">
        <v>0.59570003000000005</v>
      </c>
      <c r="D124">
        <v>929.03997803000004</v>
      </c>
      <c r="E124">
        <v>1.79190004</v>
      </c>
      <c r="F124">
        <v>1044.5319824200001</v>
      </c>
      <c r="G124">
        <v>1.4543000500000001</v>
      </c>
      <c r="H124">
        <v>9.9000003020963209E+37</v>
      </c>
      <c r="K124" s="2">
        <f>TREND(Calibration!$A$2:$A$4,Calibration!$B$2:$B$4,C124)</f>
        <v>389.36403864616085</v>
      </c>
      <c r="L124" s="2">
        <f>TREND(Calibration!$A$2:$A$4,Calibration!$C$2:$C$4,E124)</f>
        <v>702.25124322623628</v>
      </c>
      <c r="M124" s="2">
        <f>TREND(Calibration!$A$2:$A$4,Calibration!$D$2:$D$4,G124)</f>
        <v>548.16348933661766</v>
      </c>
    </row>
    <row r="125" spans="1:13" x14ac:dyDescent="0.25">
      <c r="A125">
        <v>613335</v>
      </c>
      <c r="B125">
        <v>14.373999599999999</v>
      </c>
      <c r="C125">
        <v>0.59729999</v>
      </c>
      <c r="D125">
        <v>925.76898193</v>
      </c>
      <c r="E125">
        <v>1.82210004</v>
      </c>
      <c r="F125">
        <v>1049.3139648399999</v>
      </c>
      <c r="G125">
        <v>1.45700002</v>
      </c>
      <c r="H125">
        <v>9.9000003020963209E+37</v>
      </c>
      <c r="K125" s="2">
        <f>TREND(Calibration!$A$2:$A$4,Calibration!$B$2:$B$4,C125)</f>
        <v>390.35227955271836</v>
      </c>
      <c r="L125" s="2">
        <f>TREND(Calibration!$A$2:$A$4,Calibration!$C$2:$C$4,E125)</f>
        <v>714.43379270456899</v>
      </c>
      <c r="M125" s="2">
        <f>TREND(Calibration!$A$2:$A$4,Calibration!$D$2:$D$4,G125)</f>
        <v>549.27992093504861</v>
      </c>
    </row>
    <row r="126" spans="1:13" x14ac:dyDescent="0.25">
      <c r="A126">
        <v>618335</v>
      </c>
      <c r="B126">
        <v>14.251000400000001</v>
      </c>
      <c r="C126">
        <v>0.59030002000000004</v>
      </c>
      <c r="D126">
        <v>984.48797606999995</v>
      </c>
      <c r="E126">
        <v>1.7940000300000001</v>
      </c>
      <c r="F126">
        <v>9.9000003020963209E+37</v>
      </c>
      <c r="G126">
        <v>1.4576</v>
      </c>
      <c r="H126">
        <v>9.9000003020963209E+37</v>
      </c>
      <c r="K126" s="2">
        <f>TREND(Calibration!$A$2:$A$4,Calibration!$B$2:$B$4,C126)</f>
        <v>386.02863602495802</v>
      </c>
      <c r="L126" s="2">
        <f>TREND(Calibration!$A$2:$A$4,Calibration!$C$2:$C$4,E126)</f>
        <v>703.09837011626951</v>
      </c>
      <c r="M126" s="2">
        <f>TREND(Calibration!$A$2:$A$4,Calibration!$D$2:$D$4,G126)</f>
        <v>549.52801133250739</v>
      </c>
    </row>
    <row r="127" spans="1:13" x14ac:dyDescent="0.25">
      <c r="A127">
        <v>623335</v>
      </c>
      <c r="B127">
        <v>14.170000079999999</v>
      </c>
      <c r="C127">
        <v>0.58969998000000001</v>
      </c>
      <c r="D127">
        <v>809.39398193</v>
      </c>
      <c r="E127">
        <v>1.8684999900000001</v>
      </c>
      <c r="F127">
        <v>9.9000003020963209E+37</v>
      </c>
      <c r="G127">
        <v>1.4602999699999999</v>
      </c>
      <c r="H127">
        <v>9.9000003020963209E+37</v>
      </c>
      <c r="K127" s="2">
        <f>TREND(Calibration!$A$2:$A$4,Calibration!$B$2:$B$4,C127)</f>
        <v>385.65801171336847</v>
      </c>
      <c r="L127" s="2">
        <f>TREND(Calibration!$A$2:$A$4,Calibration!$C$2:$C$4,E127)</f>
        <v>733.15133199818365</v>
      </c>
      <c r="M127" s="2">
        <f>TREND(Calibration!$A$2:$A$4,Calibration!$D$2:$D$4,G127)</f>
        <v>550.64444293093823</v>
      </c>
    </row>
    <row r="128" spans="1:13" x14ac:dyDescent="0.25">
      <c r="A128">
        <v>628335</v>
      </c>
      <c r="B128">
        <v>14.123999599999999</v>
      </c>
      <c r="C128">
        <v>0.58539998999999998</v>
      </c>
      <c r="D128">
        <v>530.41601562000005</v>
      </c>
      <c r="E128">
        <v>1.8156000400000001</v>
      </c>
      <c r="F128">
        <v>1356.3580322299999</v>
      </c>
      <c r="G128">
        <v>1.4602999699999999</v>
      </c>
      <c r="H128">
        <v>9.9000003020963209E+37</v>
      </c>
      <c r="K128" s="2">
        <f>TREND(Calibration!$A$2:$A$4,Calibration!$B$2:$B$4,C128)</f>
        <v>383.00205405455932</v>
      </c>
      <c r="L128" s="2">
        <f>TREND(Calibration!$A$2:$A$4,Calibration!$C$2:$C$4,E128)</f>
        <v>711.81172079698081</v>
      </c>
      <c r="M128" s="2">
        <f>TREND(Calibration!$A$2:$A$4,Calibration!$D$2:$D$4,G128)</f>
        <v>550.64444293093823</v>
      </c>
    </row>
    <row r="129" spans="1:13" x14ac:dyDescent="0.25">
      <c r="A129">
        <v>633335</v>
      </c>
      <c r="B129">
        <v>14.08199978</v>
      </c>
      <c r="C129">
        <v>0.57779997999999999</v>
      </c>
      <c r="D129">
        <v>581.79797363</v>
      </c>
      <c r="E129">
        <v>1.84370005</v>
      </c>
      <c r="F129">
        <v>1114.0169677700001</v>
      </c>
      <c r="G129">
        <v>1.4635000199999999</v>
      </c>
      <c r="H129">
        <v>9.9000003020963209E+37</v>
      </c>
      <c r="K129" s="2">
        <f>TREND(Calibration!$A$2:$A$4,Calibration!$B$2:$B$4,C129)</f>
        <v>378.30778621520949</v>
      </c>
      <c r="L129" s="2">
        <f>TREND(Calibration!$A$2:$A$4,Calibration!$C$2:$C$4,E129)</f>
        <v>723.14714338528017</v>
      </c>
      <c r="M129" s="2">
        <f>TREND(Calibration!$A$2:$A$4,Calibration!$D$2:$D$4,G129)</f>
        <v>551.96765649870349</v>
      </c>
    </row>
    <row r="130" spans="1:13" x14ac:dyDescent="0.25">
      <c r="A130">
        <v>638345</v>
      </c>
      <c r="B130">
        <v>14.204999920000001</v>
      </c>
      <c r="C130">
        <v>0.59079999000000005</v>
      </c>
      <c r="D130">
        <v>310.40200806000001</v>
      </c>
      <c r="E130">
        <v>1.8702000400000001</v>
      </c>
      <c r="F130">
        <v>9.9000003020963209E+37</v>
      </c>
      <c r="G130">
        <v>1.4673000599999999</v>
      </c>
      <c r="H130">
        <v>9.9000003020963209E+37</v>
      </c>
      <c r="K130" s="2">
        <f>TREND(Calibration!$A$2:$A$4,Calibration!$B$2:$B$4,C130)</f>
        <v>386.33745049910209</v>
      </c>
      <c r="L130" s="2">
        <f>TREND(Calibration!$A$2:$A$4,Calibration!$C$2:$C$4,E130)</f>
        <v>733.83712482072133</v>
      </c>
      <c r="M130" s="2">
        <f>TREND(Calibration!$A$2:$A$4,Calibration!$D$2:$D$4,G130)</f>
        <v>553.53896459890518</v>
      </c>
    </row>
    <row r="131" spans="1:13" x14ac:dyDescent="0.25">
      <c r="A131">
        <v>643336</v>
      </c>
      <c r="B131">
        <v>14.303000450000001</v>
      </c>
      <c r="C131">
        <v>0.58429998000000005</v>
      </c>
      <c r="D131">
        <v>9.9000003020963209E+37</v>
      </c>
      <c r="E131">
        <v>1.77030003</v>
      </c>
      <c r="F131">
        <v>843.51898193</v>
      </c>
      <c r="G131">
        <v>1.47000003</v>
      </c>
      <c r="H131">
        <v>9.9000003020963209E+37</v>
      </c>
      <c r="K131" s="2">
        <f>TREND(Calibration!$A$2:$A$4,Calibration!$B$2:$B$4,C131)</f>
        <v>382.32261526882576</v>
      </c>
      <c r="L131" s="2">
        <f>TREND(Calibration!$A$2:$A$4,Calibration!$C$2:$C$4,E131)</f>
        <v>693.53789254552498</v>
      </c>
      <c r="M131" s="2">
        <f>TREND(Calibration!$A$2:$A$4,Calibration!$D$2:$D$4,G131)</f>
        <v>554.65539619733624</v>
      </c>
    </row>
    <row r="132" spans="1:13" x14ac:dyDescent="0.25">
      <c r="A132">
        <v>648335</v>
      </c>
      <c r="B132">
        <v>14.38700008</v>
      </c>
      <c r="C132">
        <v>0.58219999</v>
      </c>
      <c r="D132">
        <v>889.83697510000002</v>
      </c>
      <c r="E132">
        <v>1.75730002</v>
      </c>
      <c r="F132">
        <v>705.76702881000006</v>
      </c>
      <c r="G132">
        <v>1.4667999700000001</v>
      </c>
      <c r="H132">
        <v>9.9000003020963209E+37</v>
      </c>
      <c r="K132" s="2">
        <f>TREND(Calibration!$A$2:$A$4,Calibration!$B$2:$B$4,C132)</f>
        <v>381.02552282816362</v>
      </c>
      <c r="L132" s="2">
        <f>TREND(Calibration!$A$2:$A$4,Calibration!$C$2:$C$4,E132)</f>
        <v>688.29374469639185</v>
      </c>
      <c r="M132" s="2">
        <f>TREND(Calibration!$A$2:$A$4,Calibration!$D$2:$D$4,G132)</f>
        <v>553.33217849459322</v>
      </c>
    </row>
    <row r="133" spans="1:13" x14ac:dyDescent="0.25">
      <c r="A133">
        <v>653335</v>
      </c>
      <c r="B133">
        <v>14.449000359999999</v>
      </c>
      <c r="C133">
        <v>0.58920002000000005</v>
      </c>
      <c r="D133">
        <v>606.43798828000001</v>
      </c>
      <c r="E133">
        <v>1.76049995</v>
      </c>
      <c r="F133">
        <v>1144.3979492200001</v>
      </c>
      <c r="G133">
        <v>1.46510005</v>
      </c>
      <c r="H133">
        <v>1073.42700195</v>
      </c>
      <c r="K133" s="2">
        <f>TREND(Calibration!$A$2:$A$4,Calibration!$B$2:$B$4,C133)</f>
        <v>385.34920341588452</v>
      </c>
      <c r="L133" s="2">
        <f>TREND(Calibration!$A$2:$A$4,Calibration!$C$2:$C$4,E133)</f>
        <v>689.58458262858403</v>
      </c>
      <c r="M133" s="2">
        <f>TREND(Calibration!$A$2:$A$4,Calibration!$D$2:$D$4,G133)</f>
        <v>552.629265350075</v>
      </c>
    </row>
    <row r="134" spans="1:13" x14ac:dyDescent="0.25">
      <c r="A134">
        <v>658335</v>
      </c>
      <c r="B134">
        <v>14.394000050000001</v>
      </c>
      <c r="C134">
        <v>0.59399997999999998</v>
      </c>
      <c r="D134">
        <v>9.9000003020963209E+37</v>
      </c>
      <c r="E134">
        <v>1.72969997</v>
      </c>
      <c r="F134">
        <v>1029.10095215</v>
      </c>
      <c r="G134">
        <v>1.4623999599999999</v>
      </c>
      <c r="H134">
        <v>9.9000003020963209E+37</v>
      </c>
      <c r="K134" s="2">
        <f>TREND(Calibration!$A$2:$A$4,Calibration!$B$2:$B$4,C134)</f>
        <v>388.31397554883767</v>
      </c>
      <c r="L134" s="2">
        <f>TREND(Calibration!$A$2:$A$4,Calibration!$C$2:$C$4,E134)</f>
        <v>677.16000381131062</v>
      </c>
      <c r="M134" s="2">
        <f>TREND(Calibration!$A$2:$A$4,Calibration!$D$2:$D$4,G134)</f>
        <v>551.51278413191051</v>
      </c>
    </row>
    <row r="135" spans="1:13" x14ac:dyDescent="0.25">
      <c r="A135">
        <v>663335</v>
      </c>
      <c r="B135">
        <v>14.309000019999999</v>
      </c>
      <c r="C135">
        <v>0.59509999000000002</v>
      </c>
      <c r="D135">
        <v>1070.59997559</v>
      </c>
      <c r="E135">
        <v>1.7924</v>
      </c>
      <c r="F135">
        <v>1160.45495605</v>
      </c>
      <c r="G135">
        <v>1.4678000200000001</v>
      </c>
      <c r="H135">
        <v>1297.17700195</v>
      </c>
      <c r="K135" s="2">
        <f>TREND(Calibration!$A$2:$A$4,Calibration!$B$2:$B$4,C135)</f>
        <v>388.9934143345713</v>
      </c>
      <c r="L135" s="2">
        <f>TREND(Calibration!$A$2:$A$4,Calibration!$C$2:$C$4,E135)</f>
        <v>702.45292492945441</v>
      </c>
      <c r="M135" s="2">
        <f>TREND(Calibration!$A$2:$A$4,Calibration!$D$2:$D$4,G135)</f>
        <v>553.74569694850607</v>
      </c>
    </row>
    <row r="136" spans="1:13" x14ac:dyDescent="0.25">
      <c r="A136">
        <v>668335</v>
      </c>
      <c r="B136">
        <v>14.18299961</v>
      </c>
      <c r="C136">
        <v>0.60110003000000001</v>
      </c>
      <c r="D136">
        <v>926.92700194999998</v>
      </c>
      <c r="E136">
        <v>1.7773000000000001</v>
      </c>
      <c r="F136">
        <v>1131.0329589800001</v>
      </c>
      <c r="G136">
        <v>1.4667999700000001</v>
      </c>
      <c r="H136">
        <v>9.9000003020963209E+37</v>
      </c>
      <c r="K136" s="2">
        <f>TREND(Calibration!$A$2:$A$4,Calibration!$B$2:$B$4,C136)</f>
        <v>392.69943509070356</v>
      </c>
      <c r="L136" s="2">
        <f>TREND(Calibration!$A$2:$A$4,Calibration!$C$2:$C$4,E136)</f>
        <v>696.36165019028806</v>
      </c>
      <c r="M136" s="2">
        <f>TREND(Calibration!$A$2:$A$4,Calibration!$D$2:$D$4,G136)</f>
        <v>553.33217849459322</v>
      </c>
    </row>
    <row r="137" spans="1:13" x14ac:dyDescent="0.25">
      <c r="A137">
        <v>673335</v>
      </c>
      <c r="B137">
        <v>14.07900047</v>
      </c>
      <c r="C137">
        <v>0.6038</v>
      </c>
      <c r="D137">
        <v>852.05102538999995</v>
      </c>
      <c r="E137">
        <v>1.7869999400000001</v>
      </c>
      <c r="F137">
        <v>9.9000003020963209E+37</v>
      </c>
      <c r="G137">
        <v>1.4678000200000001</v>
      </c>
      <c r="H137">
        <v>1173.4510498</v>
      </c>
      <c r="K137" s="2">
        <f>TREND(Calibration!$A$2:$A$4,Calibration!$B$2:$B$4,C137)</f>
        <v>394.36711478299469</v>
      </c>
      <c r="L137" s="2">
        <f>TREND(Calibration!$A$2:$A$4,Calibration!$C$2:$C$4,E137)</f>
        <v>700.27456406402507</v>
      </c>
      <c r="M137" s="2">
        <f>TREND(Calibration!$A$2:$A$4,Calibration!$D$2:$D$4,G137)</f>
        <v>553.74569694850607</v>
      </c>
    </row>
    <row r="138" spans="1:13" x14ac:dyDescent="0.25">
      <c r="A138">
        <v>678335</v>
      </c>
      <c r="B138">
        <v>14.06299973</v>
      </c>
      <c r="C138">
        <v>0.60589999000000005</v>
      </c>
      <c r="D138">
        <v>844.31701659999999</v>
      </c>
      <c r="E138">
        <v>1.74489999</v>
      </c>
      <c r="F138">
        <v>9.9000003020963209E+37</v>
      </c>
      <c r="G138">
        <v>1.47000003</v>
      </c>
      <c r="H138">
        <v>9.9000003020963209E+37</v>
      </c>
      <c r="K138" s="2">
        <f>TREND(Calibration!$A$2:$A$4,Calibration!$B$2:$B$4,C138)</f>
        <v>395.66420722365683</v>
      </c>
      <c r="L138" s="2">
        <f>TREND(Calibration!$A$2:$A$4,Calibration!$C$2:$C$4,E138)</f>
        <v>683.29162618619955</v>
      </c>
      <c r="M138" s="2">
        <f>TREND(Calibration!$A$2:$A$4,Calibration!$D$2:$D$4,G138)</f>
        <v>554.65539619733624</v>
      </c>
    </row>
    <row r="139" spans="1:13" x14ac:dyDescent="0.25">
      <c r="A139">
        <v>683335</v>
      </c>
      <c r="B139">
        <v>14.06299973</v>
      </c>
      <c r="C139">
        <v>0.60540002999999998</v>
      </c>
      <c r="D139">
        <v>699.02099609000004</v>
      </c>
      <c r="E139">
        <v>1.6627999499999999</v>
      </c>
      <c r="F139">
        <v>9.9000003020963209E+37</v>
      </c>
      <c r="G139">
        <v>1.47969997</v>
      </c>
      <c r="H139">
        <v>9.9000003020963209E+37</v>
      </c>
      <c r="K139" s="2">
        <f>TREND(Calibration!$A$2:$A$4,Calibration!$B$2:$B$4,C139)</f>
        <v>395.35539892617277</v>
      </c>
      <c r="L139" s="2">
        <f>TREND(Calibration!$A$2:$A$4,Calibration!$C$2:$C$4,E139)</f>
        <v>650.17282487914349</v>
      </c>
      <c r="M139" s="2">
        <f>TREND(Calibration!$A$2:$A$4,Calibration!$D$2:$D$4,G139)</f>
        <v>558.6662998440006</v>
      </c>
    </row>
    <row r="140" spans="1:13" x14ac:dyDescent="0.25">
      <c r="A140">
        <v>688335</v>
      </c>
      <c r="B140">
        <v>14.225000380000001</v>
      </c>
      <c r="C140">
        <v>0.59509999000000002</v>
      </c>
      <c r="D140">
        <v>570.85198975000003</v>
      </c>
      <c r="E140">
        <v>1.68280005</v>
      </c>
      <c r="F140">
        <v>9.9000003020963209E+37</v>
      </c>
      <c r="G140">
        <v>1.47650003</v>
      </c>
      <c r="H140">
        <v>9.9000003020963209E+37</v>
      </c>
      <c r="K140" s="2">
        <f>TREND(Calibration!$A$2:$A$4,Calibration!$B$2:$B$4,C140)</f>
        <v>388.9934143345713</v>
      </c>
      <c r="L140" s="2">
        <f>TREND(Calibration!$A$2:$A$4,Calibration!$C$2:$C$4,E140)</f>
        <v>658.24077878052105</v>
      </c>
      <c r="M140" s="2">
        <f>TREND(Calibration!$A$2:$A$4,Calibration!$D$2:$D$4,G140)</f>
        <v>557.34313176099101</v>
      </c>
    </row>
    <row r="141" spans="1:13" x14ac:dyDescent="0.25">
      <c r="A141">
        <v>693336</v>
      </c>
      <c r="B141">
        <v>14.40699959</v>
      </c>
      <c r="C141">
        <v>0.60159998999999997</v>
      </c>
      <c r="D141">
        <v>754.03497314000003</v>
      </c>
      <c r="E141">
        <v>1.6568000300000001</v>
      </c>
      <c r="F141">
        <v>9.9000003020963209E+37</v>
      </c>
      <c r="G141">
        <v>1.48029995</v>
      </c>
      <c r="H141">
        <v>9.9000003020963209E+37</v>
      </c>
      <c r="K141" s="2">
        <f>TREND(Calibration!$A$2:$A$4,Calibration!$B$2:$B$4,C141)</f>
        <v>393.00824338818757</v>
      </c>
      <c r="L141" s="2">
        <f>TREND(Calibration!$A$2:$A$4,Calibration!$C$2:$C$4,E141)</f>
        <v>647.75248308225491</v>
      </c>
      <c r="M141" s="2">
        <f>TREND(Calibration!$A$2:$A$4,Calibration!$D$2:$D$4,G141)</f>
        <v>558.91439024145927</v>
      </c>
    </row>
    <row r="142" spans="1:13" x14ac:dyDescent="0.25">
      <c r="A142">
        <v>698335</v>
      </c>
      <c r="B142">
        <v>14.48799992</v>
      </c>
      <c r="C142">
        <v>0.59670000999999995</v>
      </c>
      <c r="D142">
        <v>1073.19299316</v>
      </c>
      <c r="E142">
        <v>1.67680001</v>
      </c>
      <c r="F142">
        <v>9.9000003020963209E+37</v>
      </c>
      <c r="G142">
        <v>1.48029995</v>
      </c>
      <c r="H142">
        <v>9.9000003020963209E+37</v>
      </c>
      <c r="K142" s="2">
        <f>TREND(Calibration!$A$2:$A$4,Calibration!$B$2:$B$4,C142)</f>
        <v>389.98169230108931</v>
      </c>
      <c r="L142" s="2">
        <f>TREND(Calibration!$A$2:$A$4,Calibration!$C$2:$C$4,E142)</f>
        <v>655.82038857615112</v>
      </c>
      <c r="M142" s="2">
        <f>TREND(Calibration!$A$2:$A$4,Calibration!$D$2:$D$4,G142)</f>
        <v>558.91439024145927</v>
      </c>
    </row>
    <row r="143" spans="1:13" x14ac:dyDescent="0.25">
      <c r="A143">
        <v>703337</v>
      </c>
      <c r="B143">
        <v>14.54899979</v>
      </c>
      <c r="C143">
        <v>0.6038</v>
      </c>
      <c r="D143">
        <v>433.73098755000001</v>
      </c>
      <c r="E143">
        <v>1.65629995</v>
      </c>
      <c r="F143">
        <v>9.9000003020963209E+37</v>
      </c>
      <c r="G143">
        <v>1.4818999799999999</v>
      </c>
      <c r="H143">
        <v>1042.3840332</v>
      </c>
      <c r="K143" s="2">
        <f>TREND(Calibration!$A$2:$A$4,Calibration!$B$2:$B$4,C143)</f>
        <v>394.36711478299469</v>
      </c>
      <c r="L143" s="2">
        <f>TREND(Calibration!$A$2:$A$4,Calibration!$C$2:$C$4,E143)</f>
        <v>647.55075297155543</v>
      </c>
      <c r="M143" s="2">
        <f>TREND(Calibration!$A$2:$A$4,Calibration!$D$2:$D$4,G143)</f>
        <v>559.57599909283078</v>
      </c>
    </row>
    <row r="144" spans="1:13" x14ac:dyDescent="0.25">
      <c r="A144">
        <v>708338</v>
      </c>
      <c r="B144">
        <v>14.45199966</v>
      </c>
      <c r="C144">
        <v>0.60320001999999995</v>
      </c>
      <c r="D144">
        <v>860.54400635000002</v>
      </c>
      <c r="E144">
        <v>1.6297999599999999</v>
      </c>
      <c r="F144">
        <v>9.9000003020963209E+37</v>
      </c>
      <c r="G144">
        <v>1.49650002</v>
      </c>
      <c r="H144">
        <v>9.9000003020963209E+37</v>
      </c>
      <c r="K144" s="2">
        <f>TREND(Calibration!$A$2:$A$4,Calibration!$B$2:$B$4,C144)</f>
        <v>393.99652753136564</v>
      </c>
      <c r="L144" s="2">
        <f>TREND(Calibration!$A$2:$A$4,Calibration!$C$2:$C$4,E144)</f>
        <v>636.86077153611427</v>
      </c>
      <c r="M144" s="2">
        <f>TREND(Calibration!$A$2:$A$4,Calibration!$D$2:$D$4,G144)</f>
        <v>565.61308320648982</v>
      </c>
    </row>
    <row r="145" spans="1:13" x14ac:dyDescent="0.25">
      <c r="A145">
        <v>713337</v>
      </c>
      <c r="B145">
        <v>14.36100006</v>
      </c>
      <c r="C145">
        <v>0.60540002999999998</v>
      </c>
      <c r="D145">
        <v>852.95202637</v>
      </c>
      <c r="E145">
        <v>1.61530006</v>
      </c>
      <c r="F145">
        <v>9.9000003020963209E+37</v>
      </c>
      <c r="G145">
        <v>1.4851000299999999</v>
      </c>
      <c r="H145">
        <v>9.9000003020963209E+37</v>
      </c>
      <c r="K145" s="2">
        <f>TREND(Calibration!$A$2:$A$4,Calibration!$B$2:$B$4,C145)</f>
        <v>395.35539892617277</v>
      </c>
      <c r="L145" s="2">
        <f>TREND(Calibration!$A$2:$A$4,Calibration!$C$2:$C$4,E145)</f>
        <v>631.0115745433701</v>
      </c>
      <c r="M145" s="2">
        <f>TREND(Calibration!$A$2:$A$4,Calibration!$D$2:$D$4,G145)</f>
        <v>560.89921266059594</v>
      </c>
    </row>
    <row r="146" spans="1:13" x14ac:dyDescent="0.25">
      <c r="A146">
        <v>718338</v>
      </c>
      <c r="B146">
        <v>14.26399994</v>
      </c>
      <c r="C146">
        <v>0.59299999000000003</v>
      </c>
      <c r="D146">
        <v>1003.28900146</v>
      </c>
      <c r="E146">
        <v>1.61689997</v>
      </c>
      <c r="F146">
        <v>1154.7309570299999</v>
      </c>
      <c r="G146">
        <v>1.47109997</v>
      </c>
      <c r="H146">
        <v>9.9000003020963209E+37</v>
      </c>
      <c r="K146" s="2">
        <f>TREND(Calibration!$A$2:$A$4,Calibration!$B$2:$B$4,C146)</f>
        <v>387.69631571724915</v>
      </c>
      <c r="L146" s="2">
        <f>TREND(Calibration!$A$2:$A$4,Calibration!$C$2:$C$4,E146)</f>
        <v>631.65697132270384</v>
      </c>
      <c r="M146" s="2">
        <f>TREND(Calibration!$A$2:$A$4,Calibration!$D$2:$D$4,G146)</f>
        <v>555.11021894439568</v>
      </c>
    </row>
    <row r="147" spans="1:13" x14ac:dyDescent="0.25">
      <c r="A147">
        <v>723338</v>
      </c>
      <c r="B147">
        <v>14.23499966</v>
      </c>
      <c r="C147">
        <v>0.60110003000000001</v>
      </c>
      <c r="D147">
        <v>542.43499756000006</v>
      </c>
      <c r="E147">
        <v>1.6449999799999999</v>
      </c>
      <c r="F147">
        <v>9.9000003020963209E+37</v>
      </c>
      <c r="G147">
        <v>1.47539997</v>
      </c>
      <c r="H147">
        <v>1044.9799804700001</v>
      </c>
      <c r="K147" s="2">
        <f>TREND(Calibration!$A$2:$A$4,Calibration!$B$2:$B$4,C147)</f>
        <v>392.69943509070356</v>
      </c>
      <c r="L147" s="2">
        <f>TREND(Calibration!$A$2:$A$4,Calibration!$C$2:$C$4,E147)</f>
        <v>642.99239391100321</v>
      </c>
      <c r="M147" s="2">
        <f>TREND(Calibration!$A$2:$A$4,Calibration!$D$2:$D$4,G147)</f>
        <v>556.88825939419814</v>
      </c>
    </row>
    <row r="148" spans="1:13" x14ac:dyDescent="0.25">
      <c r="A148">
        <v>728338</v>
      </c>
      <c r="B148">
        <v>14.18000031</v>
      </c>
      <c r="C148">
        <v>0.60650002999999997</v>
      </c>
      <c r="D148">
        <v>908.68402100000003</v>
      </c>
      <c r="E148">
        <v>1.66439998</v>
      </c>
      <c r="F148">
        <v>1300.5539550799999</v>
      </c>
      <c r="G148">
        <v>1.48670006</v>
      </c>
      <c r="H148">
        <v>9.9000003020963209E+37</v>
      </c>
      <c r="K148" s="2">
        <f>TREND(Calibration!$A$2:$A$4,Calibration!$B$2:$B$4,C148)</f>
        <v>396.03483153524633</v>
      </c>
      <c r="L148" s="2">
        <f>TREND(Calibration!$A$2:$A$4,Calibration!$C$2:$C$4,E148)</f>
        <v>650.8182700659587</v>
      </c>
      <c r="M148" s="2">
        <f>TREND(Calibration!$A$2:$A$4,Calibration!$D$2:$D$4,G148)</f>
        <v>561.56082151196745</v>
      </c>
    </row>
    <row r="149" spans="1:13" x14ac:dyDescent="0.25">
      <c r="A149">
        <v>733337</v>
      </c>
      <c r="B149">
        <v>14.11100006</v>
      </c>
      <c r="C149">
        <v>0.60430002000000005</v>
      </c>
      <c r="D149">
        <v>904.55401611000002</v>
      </c>
      <c r="E149">
        <v>1.68219995</v>
      </c>
      <c r="F149">
        <v>9.9000003020963209E+37</v>
      </c>
      <c r="G149">
        <v>1.47860003</v>
      </c>
      <c r="H149">
        <v>1168.48205566</v>
      </c>
      <c r="K149" s="2">
        <f>TREND(Calibration!$A$2:$A$4,Calibration!$B$2:$B$4,C149)</f>
        <v>394.6759601404392</v>
      </c>
      <c r="L149" s="2">
        <f>TREND(Calibration!$A$2:$A$4,Calibration!$C$2:$C$4,E149)</f>
        <v>657.99870103409899</v>
      </c>
      <c r="M149" s="2">
        <f>TREND(Calibration!$A$2:$A$4,Calibration!$D$2:$D$4,G149)</f>
        <v>558.21147709694105</v>
      </c>
    </row>
    <row r="150" spans="1:13" x14ac:dyDescent="0.25">
      <c r="A150">
        <v>738338</v>
      </c>
      <c r="B150">
        <v>14.251000400000001</v>
      </c>
      <c r="C150">
        <v>0.60479998999999995</v>
      </c>
      <c r="D150">
        <v>667.48999022999999</v>
      </c>
      <c r="E150">
        <v>1.6621999700000001</v>
      </c>
      <c r="F150">
        <v>9.9000003020963209E+37</v>
      </c>
      <c r="G150">
        <v>1.48029995</v>
      </c>
      <c r="H150">
        <v>9.9000003020963209E+37</v>
      </c>
      <c r="K150" s="2">
        <f>TREND(Calibration!$A$2:$A$4,Calibration!$B$2:$B$4,C150)</f>
        <v>394.98477461458327</v>
      </c>
      <c r="L150" s="2">
        <f>TREND(Calibration!$A$2:$A$4,Calibration!$C$2:$C$4,E150)</f>
        <v>649.93079554020289</v>
      </c>
      <c r="M150" s="2">
        <f>TREND(Calibration!$A$2:$A$4,Calibration!$D$2:$D$4,G150)</f>
        <v>558.91439024145927</v>
      </c>
    </row>
    <row r="151" spans="1:13" x14ac:dyDescent="0.25">
      <c r="A151">
        <v>743337</v>
      </c>
      <c r="B151">
        <v>14.42300034</v>
      </c>
      <c r="C151">
        <v>0.60270000000000001</v>
      </c>
      <c r="D151">
        <v>787.12799071999996</v>
      </c>
      <c r="E151">
        <v>1.6492999800000001</v>
      </c>
      <c r="F151">
        <v>9.9000003020963209E+37</v>
      </c>
      <c r="G151">
        <v>1.4921</v>
      </c>
      <c r="H151">
        <v>9.9000003020963209E+37</v>
      </c>
      <c r="K151" s="2">
        <f>TREND(Calibration!$A$2:$A$4,Calibration!$B$2:$B$4,C151)</f>
        <v>393.68768217392119</v>
      </c>
      <c r="L151" s="2">
        <f>TREND(Calibration!$A$2:$A$4,Calibration!$C$2:$C$4,E151)</f>
        <v>644.72699532679246</v>
      </c>
      <c r="M151" s="2">
        <f>TREND(Calibration!$A$2:$A$4,Calibration!$D$2:$D$4,G151)</f>
        <v>563.79368470882946</v>
      </c>
    </row>
    <row r="152" spans="1:13" x14ac:dyDescent="0.25">
      <c r="A152">
        <v>748338</v>
      </c>
      <c r="B152">
        <v>14.510000229999999</v>
      </c>
      <c r="C152">
        <v>0.58590001000000003</v>
      </c>
      <c r="D152">
        <v>1077.6540527300001</v>
      </c>
      <c r="E152">
        <v>1.7275999799999999</v>
      </c>
      <c r="F152">
        <v>1228.4100341799999</v>
      </c>
      <c r="G152">
        <v>1.4894000300000001</v>
      </c>
      <c r="H152">
        <v>9.9000003020963209E+37</v>
      </c>
      <c r="K152" s="2">
        <f>TREND(Calibration!$A$2:$A$4,Calibration!$B$2:$B$4,C152)</f>
        <v>383.31089941200383</v>
      </c>
      <c r="L152" s="2">
        <f>TREND(Calibration!$A$2:$A$4,Calibration!$C$2:$C$4,E152)</f>
        <v>676.31287692127739</v>
      </c>
      <c r="M152" s="2">
        <f>TREND(Calibration!$A$2:$A$4,Calibration!$D$2:$D$4,G152)</f>
        <v>562.67725311039851</v>
      </c>
    </row>
    <row r="153" spans="1:13" x14ac:dyDescent="0.25">
      <c r="A153">
        <v>753336</v>
      </c>
      <c r="B153">
        <v>14.555999760000001</v>
      </c>
      <c r="C153">
        <v>0.59670000999999995</v>
      </c>
      <c r="D153">
        <v>551.85797118999994</v>
      </c>
      <c r="E153">
        <v>1.7000000500000001</v>
      </c>
      <c r="F153">
        <v>9.9000003020963209E+37</v>
      </c>
      <c r="G153">
        <v>1.4894000300000001</v>
      </c>
      <c r="H153">
        <v>981.16802978999999</v>
      </c>
      <c r="K153" s="2">
        <f>TREND(Calibration!$A$2:$A$4,Calibration!$B$2:$B$4,C153)</f>
        <v>389.98169230108931</v>
      </c>
      <c r="L153" s="2">
        <f>TREND(Calibration!$A$2:$A$4,Calibration!$C$2:$C$4,E153)</f>
        <v>665.17918444367751</v>
      </c>
      <c r="M153" s="2">
        <f>TREND(Calibration!$A$2:$A$4,Calibration!$D$2:$D$4,G153)</f>
        <v>562.67725311039851</v>
      </c>
    </row>
    <row r="154" spans="1:13" x14ac:dyDescent="0.25">
      <c r="A154">
        <v>758338</v>
      </c>
      <c r="B154">
        <v>14.46500015</v>
      </c>
      <c r="C154">
        <v>0.59670000999999995</v>
      </c>
      <c r="D154">
        <v>861.52899170000001</v>
      </c>
      <c r="E154">
        <v>1.6568000300000001</v>
      </c>
      <c r="F154">
        <v>1310.4890136700001</v>
      </c>
      <c r="G154">
        <v>1.4894000300000001</v>
      </c>
      <c r="H154">
        <v>9.9000003020963209E+37</v>
      </c>
      <c r="K154" s="2">
        <f>TREND(Calibration!$A$2:$A$4,Calibration!$B$2:$B$4,C154)</f>
        <v>389.98169230108931</v>
      </c>
      <c r="L154" s="2">
        <f>TREND(Calibration!$A$2:$A$4,Calibration!$C$2:$C$4,E154)</f>
        <v>647.75248308225491</v>
      </c>
      <c r="M154" s="2">
        <f>TREND(Calibration!$A$2:$A$4,Calibration!$D$2:$D$4,G154)</f>
        <v>562.67725311039851</v>
      </c>
    </row>
    <row r="155" spans="1:13" x14ac:dyDescent="0.25">
      <c r="A155">
        <v>763336</v>
      </c>
      <c r="B155">
        <v>14.3579998</v>
      </c>
      <c r="C155">
        <v>0.59460002000000001</v>
      </c>
      <c r="D155">
        <v>993.53399658000001</v>
      </c>
      <c r="E155">
        <v>1.68169999</v>
      </c>
      <c r="F155">
        <v>9.9000003020963209E+37</v>
      </c>
      <c r="G155">
        <v>1.49380004</v>
      </c>
      <c r="H155">
        <v>1254.7979736299999</v>
      </c>
      <c r="K155" s="2">
        <f>TREND(Calibration!$A$2:$A$4,Calibration!$B$2:$B$4,C155)</f>
        <v>388.68459986042723</v>
      </c>
      <c r="L155" s="2">
        <f>TREND(Calibration!$A$2:$A$4,Calibration!$C$2:$C$4,E155)</f>
        <v>657.79701933088086</v>
      </c>
      <c r="M155" s="2">
        <f>TREND(Calibration!$A$2:$A$4,Calibration!$D$2:$D$4,G155)</f>
        <v>564.49664747308111</v>
      </c>
    </row>
    <row r="156" spans="1:13" x14ac:dyDescent="0.25">
      <c r="A156">
        <v>768336</v>
      </c>
      <c r="B156">
        <v>14.24100018</v>
      </c>
      <c r="C156">
        <v>0.59729999</v>
      </c>
      <c r="D156">
        <v>952.23498534999999</v>
      </c>
      <c r="E156">
        <v>1.6612000499999999</v>
      </c>
      <c r="F156">
        <v>9.9000003020963209E+37</v>
      </c>
      <c r="G156">
        <v>1.49160004</v>
      </c>
      <c r="H156">
        <v>1239.8869628899999</v>
      </c>
      <c r="K156" s="2">
        <f>TREND(Calibration!$A$2:$A$4,Calibration!$B$2:$B$4,C156)</f>
        <v>390.35227955271836</v>
      </c>
      <c r="L156" s="2">
        <f>TREND(Calibration!$A$2:$A$4,Calibration!$C$2:$C$4,E156)</f>
        <v>649.52743213376664</v>
      </c>
      <c r="M156" s="2">
        <f>TREND(Calibration!$A$2:$A$4,Calibration!$D$2:$D$4,G156)</f>
        <v>563.58695235922869</v>
      </c>
    </row>
    <row r="157" spans="1:13" x14ac:dyDescent="0.25">
      <c r="A157">
        <v>773336</v>
      </c>
      <c r="B157">
        <v>14.18000031</v>
      </c>
      <c r="C157">
        <v>0.58859998000000002</v>
      </c>
      <c r="D157">
        <v>1040.9389648399999</v>
      </c>
      <c r="E157">
        <v>1.6914000499999999</v>
      </c>
      <c r="F157">
        <v>9.9000003020963209E+37</v>
      </c>
      <c r="G157">
        <v>1.4921</v>
      </c>
      <c r="H157">
        <v>1310.0510253899999</v>
      </c>
      <c r="K157" s="2">
        <f>TREND(Calibration!$A$2:$A$4,Calibration!$B$2:$B$4,C157)</f>
        <v>384.97857910429497</v>
      </c>
      <c r="L157" s="2">
        <f>TREND(Calibration!$A$2:$A$4,Calibration!$C$2:$C$4,E157)</f>
        <v>661.70998161209923</v>
      </c>
      <c r="M157" s="2">
        <f>TREND(Calibration!$A$2:$A$4,Calibration!$D$2:$D$4,G157)</f>
        <v>563.79368470882946</v>
      </c>
    </row>
    <row r="158" spans="1:13" x14ac:dyDescent="0.25">
      <c r="A158">
        <v>778336</v>
      </c>
      <c r="B158">
        <v>14.18900013</v>
      </c>
      <c r="C158">
        <v>0.58759998999999996</v>
      </c>
      <c r="D158">
        <v>1017.1900024399999</v>
      </c>
      <c r="E158">
        <v>1.63740003</v>
      </c>
      <c r="F158">
        <v>9.9000003020963209E+37</v>
      </c>
      <c r="G158">
        <v>1.4953999499999999</v>
      </c>
      <c r="H158">
        <v>1183.16699219</v>
      </c>
      <c r="K158" s="2">
        <f>TREND(Calibration!$A$2:$A$4,Calibration!$B$2:$B$4,C158)</f>
        <v>384.36091927270638</v>
      </c>
      <c r="L158" s="2">
        <f>TREND(Calibration!$A$2:$A$4,Calibration!$C$2:$C$4,E158)</f>
        <v>639.92660692729953</v>
      </c>
      <c r="M158" s="2">
        <f>TREND(Calibration!$A$2:$A$4,Calibration!$D$2:$D$4,G158)</f>
        <v>565.15820670471908</v>
      </c>
    </row>
    <row r="159" spans="1:13" x14ac:dyDescent="0.25">
      <c r="A159">
        <v>783337</v>
      </c>
      <c r="B159">
        <v>14.20199966</v>
      </c>
      <c r="C159">
        <v>0.58429998000000005</v>
      </c>
      <c r="D159">
        <v>1257.8439941399999</v>
      </c>
      <c r="E159">
        <v>1.6535999800000001</v>
      </c>
      <c r="F159">
        <v>1070.4639892600001</v>
      </c>
      <c r="G159">
        <v>1.49319994</v>
      </c>
      <c r="H159">
        <v>1357.3029785199999</v>
      </c>
      <c r="K159" s="2">
        <f>TREND(Calibration!$A$2:$A$4,Calibration!$B$2:$B$4,C159)</f>
        <v>382.32261526882576</v>
      </c>
      <c r="L159" s="2">
        <f>TREND(Calibration!$A$2:$A$4,Calibration!$C$2:$C$4,E159)</f>
        <v>646.46159674258149</v>
      </c>
      <c r="M159" s="2">
        <f>TREND(Calibration!$A$2:$A$4,Calibration!$D$2:$D$4,G159)</f>
        <v>564.2485074558889</v>
      </c>
    </row>
    <row r="160" spans="1:13" x14ac:dyDescent="0.25">
      <c r="A160">
        <v>788338</v>
      </c>
      <c r="B160">
        <v>14.305999760000001</v>
      </c>
      <c r="C160">
        <v>0.58810001999999995</v>
      </c>
      <c r="D160">
        <v>1172.8709716799999</v>
      </c>
      <c r="E160">
        <v>1.6400999999999999</v>
      </c>
      <c r="F160">
        <v>591.85797118999994</v>
      </c>
      <c r="G160">
        <v>1.49269998</v>
      </c>
      <c r="H160">
        <v>9.9000003020963209E+37</v>
      </c>
      <c r="K160" s="2">
        <f>TREND(Calibration!$A$2:$A$4,Calibration!$B$2:$B$4,C160)</f>
        <v>384.6697708068109</v>
      </c>
      <c r="L160" s="2">
        <f>TREND(Calibration!$A$2:$A$4,Calibration!$C$2:$C$4,E160)</f>
        <v>641.01576315627347</v>
      </c>
      <c r="M160" s="2">
        <f>TREND(Calibration!$A$2:$A$4,Calibration!$D$2:$D$4,G160)</f>
        <v>564.04177510628813</v>
      </c>
    </row>
    <row r="161" spans="1:13" x14ac:dyDescent="0.25">
      <c r="A161">
        <v>793338</v>
      </c>
      <c r="B161">
        <v>14.43900013</v>
      </c>
      <c r="C161">
        <v>0.57950002</v>
      </c>
      <c r="D161">
        <v>937.09497069999998</v>
      </c>
      <c r="E161">
        <v>1.67569995</v>
      </c>
      <c r="F161">
        <v>707.06597899999997</v>
      </c>
      <c r="G161">
        <v>1.4943000099999999</v>
      </c>
      <c r="H161">
        <v>9.9000003020963209E+37</v>
      </c>
      <c r="K161" s="2">
        <f>TREND(Calibration!$A$2:$A$4,Calibration!$B$2:$B$4,C161)</f>
        <v>379.35784313587254</v>
      </c>
      <c r="L161" s="2">
        <f>TREND(Calibration!$A$2:$A$4,Calibration!$C$2:$C$4,E161)</f>
        <v>655.37662912651081</v>
      </c>
      <c r="M161" s="2">
        <f>TREND(Calibration!$A$2:$A$4,Calibration!$D$2:$D$4,G161)</f>
        <v>564.70338395765964</v>
      </c>
    </row>
    <row r="162" spans="1:13" x14ac:dyDescent="0.25">
      <c r="A162">
        <v>798337</v>
      </c>
      <c r="B162">
        <v>14.420000079999999</v>
      </c>
      <c r="C162">
        <v>0.57950002</v>
      </c>
      <c r="D162">
        <v>788.84997558999999</v>
      </c>
      <c r="E162">
        <v>1.6729999799999999</v>
      </c>
      <c r="F162">
        <v>614.74700928000004</v>
      </c>
      <c r="G162">
        <v>1.49590003</v>
      </c>
      <c r="H162">
        <v>9.9000003020963209E+37</v>
      </c>
      <c r="K162" s="2">
        <f>TREND(Calibration!$A$2:$A$4,Calibration!$B$2:$B$4,C162)</f>
        <v>379.35784313587254</v>
      </c>
      <c r="L162" s="2">
        <f>TREND(Calibration!$A$2:$A$4,Calibration!$C$2:$C$4,E162)</f>
        <v>654.28747289753687</v>
      </c>
      <c r="M162" s="2">
        <f>TREND(Calibration!$A$2:$A$4,Calibration!$D$2:$D$4,G162)</f>
        <v>565.36498867405339</v>
      </c>
    </row>
    <row r="163" spans="1:13" x14ac:dyDescent="0.25">
      <c r="A163">
        <v>803337</v>
      </c>
      <c r="B163">
        <v>14.303000450000001</v>
      </c>
      <c r="C163">
        <v>0.58270001000000005</v>
      </c>
      <c r="D163">
        <v>904.10601807</v>
      </c>
      <c r="E163">
        <v>1.7092000199999999</v>
      </c>
      <c r="F163">
        <v>442.01400756999999</v>
      </c>
      <c r="G163">
        <v>1.49590003</v>
      </c>
      <c r="H163">
        <v>9.9000003020963209E+37</v>
      </c>
      <c r="K163" s="2">
        <f>TREND(Calibration!$A$2:$A$4,Calibration!$B$2:$B$4,C163)</f>
        <v>381.33436818560818</v>
      </c>
      <c r="L163" s="2">
        <f>TREND(Calibration!$A$2:$A$4,Calibration!$C$2:$C$4,E163)</f>
        <v>668.89041258023951</v>
      </c>
      <c r="M163" s="2">
        <f>TREND(Calibration!$A$2:$A$4,Calibration!$D$2:$D$4,G163)</f>
        <v>565.36498867405339</v>
      </c>
    </row>
    <row r="164" spans="1:13" x14ac:dyDescent="0.25">
      <c r="A164">
        <v>808337</v>
      </c>
      <c r="B164">
        <v>14.18900013</v>
      </c>
      <c r="C164">
        <v>0.58759998999999996</v>
      </c>
      <c r="D164">
        <v>1000.61999512</v>
      </c>
      <c r="E164">
        <v>1.68060005</v>
      </c>
      <c r="F164">
        <v>335.51300049000002</v>
      </c>
      <c r="G164">
        <v>1.4947999700000001</v>
      </c>
      <c r="H164">
        <v>9.9000003020963209E+37</v>
      </c>
      <c r="K164" s="2">
        <f>TREND(Calibration!$A$2:$A$4,Calibration!$B$2:$B$4,C164)</f>
        <v>384.36091927270638</v>
      </c>
      <c r="L164" s="2">
        <f>TREND(Calibration!$A$2:$A$4,Calibration!$C$2:$C$4,E164)</f>
        <v>657.35330828872202</v>
      </c>
      <c r="M164" s="2">
        <f>TREND(Calibration!$A$2:$A$4,Calibration!$D$2:$D$4,G164)</f>
        <v>564.91011630726041</v>
      </c>
    </row>
    <row r="165" spans="1:13" x14ac:dyDescent="0.25">
      <c r="A165">
        <v>813338</v>
      </c>
      <c r="B165">
        <v>14.13399982</v>
      </c>
      <c r="C165">
        <v>0.59240000999999998</v>
      </c>
      <c r="D165">
        <v>776.91400146000001</v>
      </c>
      <c r="E165">
        <v>1.77349997</v>
      </c>
      <c r="F165">
        <v>594.39398193</v>
      </c>
      <c r="G165">
        <v>1.4947999700000001</v>
      </c>
      <c r="H165">
        <v>9.9000003020963209E+37</v>
      </c>
      <c r="K165" s="2">
        <f>TREND(Calibration!$A$2:$A$4,Calibration!$B$2:$B$4,C165)</f>
        <v>387.3257284656201</v>
      </c>
      <c r="L165" s="2">
        <f>TREND(Calibration!$A$2:$A$4,Calibration!$C$2:$C$4,E165)</f>
        <v>694.82873451167393</v>
      </c>
      <c r="M165" s="2">
        <f>TREND(Calibration!$A$2:$A$4,Calibration!$D$2:$D$4,G165)</f>
        <v>564.91011630726041</v>
      </c>
    </row>
    <row r="166" spans="1:13" x14ac:dyDescent="0.25">
      <c r="A166">
        <v>818337</v>
      </c>
      <c r="B166">
        <v>14.06000042</v>
      </c>
      <c r="C166">
        <v>0.59189999000000004</v>
      </c>
      <c r="D166">
        <v>795.26098633000004</v>
      </c>
      <c r="E166">
        <v>1.88310003</v>
      </c>
      <c r="F166">
        <v>848.89501953000001</v>
      </c>
      <c r="G166">
        <v>1.49380004</v>
      </c>
      <c r="H166">
        <v>9.9000003020963209E+37</v>
      </c>
      <c r="K166" s="2">
        <f>TREND(Calibration!$A$2:$A$4,Calibration!$B$2:$B$4,C166)</f>
        <v>387.01688310817565</v>
      </c>
      <c r="L166" s="2">
        <f>TREND(Calibration!$A$2:$A$4,Calibration!$C$2:$C$4,E166)</f>
        <v>739.04092503413176</v>
      </c>
      <c r="M166" s="2">
        <f>TREND(Calibration!$A$2:$A$4,Calibration!$D$2:$D$4,G166)</f>
        <v>564.49664747308111</v>
      </c>
    </row>
    <row r="167" spans="1:13" x14ac:dyDescent="0.25">
      <c r="A167">
        <v>823337</v>
      </c>
      <c r="B167">
        <v>14.069000239999999</v>
      </c>
      <c r="C167">
        <v>0.60000001999999997</v>
      </c>
      <c r="D167">
        <v>384.72399902000001</v>
      </c>
      <c r="E167">
        <v>1.7848000500000001</v>
      </c>
      <c r="F167">
        <v>9.9000003020963209E+37</v>
      </c>
      <c r="G167">
        <v>1.49380004</v>
      </c>
      <c r="H167">
        <v>9.9000003020963209E+37</v>
      </c>
      <c r="K167" s="2">
        <f>TREND(Calibration!$A$2:$A$4,Calibration!$B$2:$B$4,C167)</f>
        <v>392.01999630496994</v>
      </c>
      <c r="L167" s="2">
        <f>TREND(Calibration!$A$2:$A$4,Calibration!$C$2:$C$4,E167)</f>
        <v>699.38713794575062</v>
      </c>
      <c r="M167" s="2">
        <f>TREND(Calibration!$A$2:$A$4,Calibration!$D$2:$D$4,G167)</f>
        <v>564.49664747308111</v>
      </c>
    </row>
    <row r="168" spans="1:13" x14ac:dyDescent="0.25">
      <c r="A168">
        <v>828338</v>
      </c>
      <c r="B168">
        <v>14.149999619999999</v>
      </c>
      <c r="C168">
        <v>0.59729999</v>
      </c>
      <c r="D168">
        <v>762.42700194999998</v>
      </c>
      <c r="E168">
        <v>1.87179995</v>
      </c>
      <c r="F168">
        <v>9.9000003020963209E+37</v>
      </c>
      <c r="G168">
        <v>1.49590003</v>
      </c>
      <c r="H168">
        <v>9.9000003020963209E+37</v>
      </c>
      <c r="K168" s="2">
        <f>TREND(Calibration!$A$2:$A$4,Calibration!$B$2:$B$4,C168)</f>
        <v>390.35227955271836</v>
      </c>
      <c r="L168" s="2">
        <f>TREND(Calibration!$A$2:$A$4,Calibration!$C$2:$C$4,E168)</f>
        <v>734.48252160005507</v>
      </c>
      <c r="M168" s="2">
        <f>TREND(Calibration!$A$2:$A$4,Calibration!$D$2:$D$4,G168)</f>
        <v>565.36498867405339</v>
      </c>
    </row>
    <row r="169" spans="1:13" x14ac:dyDescent="0.25">
      <c r="A169">
        <v>833338</v>
      </c>
      <c r="B169">
        <v>14.3579998</v>
      </c>
      <c r="C169">
        <v>0.60000001999999997</v>
      </c>
      <c r="D169">
        <v>832.93200683999999</v>
      </c>
      <c r="E169">
        <v>1.88639998</v>
      </c>
      <c r="F169">
        <v>9.9000003020963209E+37</v>
      </c>
      <c r="G169">
        <v>1.50020003</v>
      </c>
      <c r="H169">
        <v>9.9000003020963209E+37</v>
      </c>
      <c r="K169" s="2">
        <f>TREND(Calibration!$A$2:$A$4,Calibration!$B$2:$B$4,C169)</f>
        <v>392.01999630496994</v>
      </c>
      <c r="L169" s="2">
        <f>TREND(Calibration!$A$2:$A$4,Calibration!$C$2:$C$4,E169)</f>
        <v>740.3721106020464</v>
      </c>
      <c r="M169" s="2">
        <f>TREND(Calibration!$A$2:$A$4,Calibration!$D$2:$D$4,G169)</f>
        <v>567.14302912385585</v>
      </c>
    </row>
    <row r="170" spans="1:13" x14ac:dyDescent="0.25">
      <c r="A170">
        <v>838349</v>
      </c>
      <c r="B170">
        <v>14.51399994</v>
      </c>
      <c r="C170">
        <v>0.59890001999999998</v>
      </c>
      <c r="D170">
        <v>799.90002441000001</v>
      </c>
      <c r="E170">
        <v>1.9004000400000001</v>
      </c>
      <c r="F170">
        <v>9.9000003020963209E+37</v>
      </c>
      <c r="G170">
        <v>1.49269998</v>
      </c>
      <c r="H170">
        <v>1259.3830566399999</v>
      </c>
      <c r="K170" s="2">
        <f>TREND(Calibration!$A$2:$A$4,Calibration!$B$2:$B$4,C170)</f>
        <v>391.34056369589644</v>
      </c>
      <c r="L170" s="2">
        <f>TREND(Calibration!$A$2:$A$4,Calibration!$C$2:$C$4,E170)</f>
        <v>746.01967429905392</v>
      </c>
      <c r="M170" s="2">
        <f>TREND(Calibration!$A$2:$A$4,Calibration!$D$2:$D$4,G170)</f>
        <v>564.04177510628813</v>
      </c>
    </row>
    <row r="171" spans="1:13" x14ac:dyDescent="0.25">
      <c r="A171">
        <v>843351</v>
      </c>
      <c r="B171">
        <v>14.553000450000001</v>
      </c>
      <c r="C171">
        <v>0.59670000999999995</v>
      </c>
      <c r="D171">
        <v>691.77197265999996</v>
      </c>
      <c r="E171">
        <v>1.8378000299999999</v>
      </c>
      <c r="F171">
        <v>9.9000003020963209E+37</v>
      </c>
      <c r="G171">
        <v>1.4839999699999999</v>
      </c>
      <c r="H171">
        <v>9.9000003020963209E+37</v>
      </c>
      <c r="K171" s="2">
        <f>TREND(Calibration!$A$2:$A$4,Calibration!$B$2:$B$4,C171)</f>
        <v>389.98169230108931</v>
      </c>
      <c r="L171" s="2">
        <f>TREND(Calibration!$A$2:$A$4,Calibration!$C$2:$C$4,E171)</f>
        <v>720.76710081663271</v>
      </c>
      <c r="M171" s="2">
        <f>TREND(Calibration!$A$2:$A$4,Calibration!$D$2:$D$4,G171)</f>
        <v>560.44434029380307</v>
      </c>
    </row>
    <row r="172" spans="1:13" x14ac:dyDescent="0.25">
      <c r="A172">
        <v>848338</v>
      </c>
      <c r="B172">
        <v>14.49100018</v>
      </c>
      <c r="C172">
        <v>0.57999997999999997</v>
      </c>
      <c r="D172">
        <v>1234.41796875</v>
      </c>
      <c r="E172">
        <v>1.8054000100000001</v>
      </c>
      <c r="F172">
        <v>1255.5340576200001</v>
      </c>
      <c r="G172">
        <v>1.4830000400000001</v>
      </c>
      <c r="H172">
        <v>9.9000003020963209E+37</v>
      </c>
      <c r="K172" s="2">
        <f>TREND(Calibration!$A$2:$A$4,Calibration!$B$2:$B$4,C172)</f>
        <v>379.66665143335649</v>
      </c>
      <c r="L172" s="2">
        <f>TREND(Calibration!$A$2:$A$4,Calibration!$C$2:$C$4,E172)</f>
        <v>707.69707277858754</v>
      </c>
      <c r="M172" s="2">
        <f>TREND(Calibration!$A$2:$A$4,Calibration!$D$2:$D$4,G172)</f>
        <v>560.03087145962377</v>
      </c>
    </row>
    <row r="173" spans="1:13" x14ac:dyDescent="0.25">
      <c r="A173">
        <v>853338</v>
      </c>
      <c r="B173">
        <v>14.39000034</v>
      </c>
      <c r="C173">
        <v>0.57999997999999997</v>
      </c>
      <c r="D173">
        <v>540.56896973000005</v>
      </c>
      <c r="E173">
        <v>1.83070004</v>
      </c>
      <c r="F173">
        <v>1043.0579834</v>
      </c>
      <c r="G173">
        <v>1.4904999699999999</v>
      </c>
      <c r="H173">
        <v>9.9000003020963209E+37</v>
      </c>
      <c r="K173" s="2">
        <f>TREND(Calibration!$A$2:$A$4,Calibration!$B$2:$B$4,C173)</f>
        <v>379.66665143335649</v>
      </c>
      <c r="L173" s="2">
        <f>TREND(Calibration!$A$2:$A$4,Calibration!$C$2:$C$4,E173)</f>
        <v>717.90299553614705</v>
      </c>
      <c r="M173" s="2">
        <f>TREND(Calibration!$A$2:$A$4,Calibration!$D$2:$D$4,G173)</f>
        <v>563.13207585745795</v>
      </c>
    </row>
    <row r="174" spans="1:13" x14ac:dyDescent="0.25">
      <c r="A174">
        <v>858337</v>
      </c>
      <c r="B174">
        <v>14.29300022</v>
      </c>
      <c r="C174">
        <v>0.58859998000000002</v>
      </c>
      <c r="D174">
        <v>689.16998291000004</v>
      </c>
      <c r="E174">
        <v>1.84800005</v>
      </c>
      <c r="F174">
        <v>765.59301758000004</v>
      </c>
      <c r="G174">
        <v>1.4900000099999999</v>
      </c>
      <c r="H174">
        <v>9.9000003020963209E+37</v>
      </c>
      <c r="K174" s="2">
        <f>TREND(Calibration!$A$2:$A$4,Calibration!$B$2:$B$4,C174)</f>
        <v>384.97857910429497</v>
      </c>
      <c r="L174" s="2">
        <f>TREND(Calibration!$A$2:$A$4,Calibration!$C$2:$C$4,E174)</f>
        <v>724.88174480106932</v>
      </c>
      <c r="M174" s="2">
        <f>TREND(Calibration!$A$2:$A$4,Calibration!$D$2:$D$4,G174)</f>
        <v>562.92534350785718</v>
      </c>
    </row>
    <row r="175" spans="1:13" x14ac:dyDescent="0.25">
      <c r="A175">
        <v>863337</v>
      </c>
      <c r="B175">
        <v>14.166999819999999</v>
      </c>
      <c r="C175">
        <v>0.58859998000000002</v>
      </c>
      <c r="D175">
        <v>1065.69299316</v>
      </c>
      <c r="E175">
        <v>1.8702000400000001</v>
      </c>
      <c r="F175">
        <v>529.66601562000005</v>
      </c>
      <c r="G175">
        <v>1.4894000300000001</v>
      </c>
      <c r="H175">
        <v>9.9000003020963209E+37</v>
      </c>
      <c r="K175" s="2">
        <f>TREND(Calibration!$A$2:$A$4,Calibration!$B$2:$B$4,C175)</f>
        <v>384.97857910429497</v>
      </c>
      <c r="L175" s="2">
        <f>TREND(Calibration!$A$2:$A$4,Calibration!$C$2:$C$4,E175)</f>
        <v>733.83712482072133</v>
      </c>
      <c r="M175" s="2">
        <f>TREND(Calibration!$A$2:$A$4,Calibration!$D$2:$D$4,G175)</f>
        <v>562.67725311039851</v>
      </c>
    </row>
    <row r="176" spans="1:13" x14ac:dyDescent="0.25">
      <c r="A176">
        <v>868337</v>
      </c>
      <c r="B176">
        <v>14.09200001</v>
      </c>
      <c r="C176">
        <v>0.59189999000000004</v>
      </c>
      <c r="D176">
        <v>682.66101074000005</v>
      </c>
      <c r="E176">
        <v>1.82369995</v>
      </c>
      <c r="F176">
        <v>394.76300049000002</v>
      </c>
      <c r="G176">
        <v>1.4904999699999999</v>
      </c>
      <c r="H176">
        <v>9.9000003020963209E+37</v>
      </c>
      <c r="K176" s="2">
        <f>TREND(Calibration!$A$2:$A$4,Calibration!$B$2:$B$4,C176)</f>
        <v>387.01688310817565</v>
      </c>
      <c r="L176" s="2">
        <f>TREND(Calibration!$A$2:$A$4,Calibration!$C$2:$C$4,E176)</f>
        <v>715.07918948390272</v>
      </c>
      <c r="M176" s="2">
        <f>TREND(Calibration!$A$2:$A$4,Calibration!$D$2:$D$4,G176)</f>
        <v>563.13207585745795</v>
      </c>
    </row>
    <row r="177" spans="1:13" x14ac:dyDescent="0.25">
      <c r="A177">
        <v>873337</v>
      </c>
      <c r="B177">
        <v>14.07900047</v>
      </c>
      <c r="C177">
        <v>0.59350002000000002</v>
      </c>
      <c r="D177">
        <v>646.28198241999996</v>
      </c>
      <c r="E177">
        <v>1.8464000199999999</v>
      </c>
      <c r="F177">
        <v>667.15399170000001</v>
      </c>
      <c r="G177">
        <v>1.4894000300000001</v>
      </c>
      <c r="H177">
        <v>9.9000003020963209E+37</v>
      </c>
      <c r="K177" s="2">
        <f>TREND(Calibration!$A$2:$A$4,Calibration!$B$2:$B$4,C177)</f>
        <v>388.00516725135373</v>
      </c>
      <c r="L177" s="2">
        <f>TREND(Calibration!$A$2:$A$4,Calibration!$C$2:$C$4,E177)</f>
        <v>724.23629961425411</v>
      </c>
      <c r="M177" s="2">
        <f>TREND(Calibration!$A$2:$A$4,Calibration!$D$2:$D$4,G177)</f>
        <v>562.67725311039851</v>
      </c>
    </row>
    <row r="178" spans="1:13" x14ac:dyDescent="0.25">
      <c r="A178">
        <v>878337</v>
      </c>
      <c r="B178">
        <v>14.21800041</v>
      </c>
      <c r="C178">
        <v>0.59399997999999998</v>
      </c>
      <c r="D178">
        <v>680.63500977000001</v>
      </c>
      <c r="E178">
        <v>1.8486000300000001</v>
      </c>
      <c r="F178">
        <v>1067.0200195299999</v>
      </c>
      <c r="G178">
        <v>1.4900000099999999</v>
      </c>
      <c r="H178">
        <v>9.9000003020963209E+37</v>
      </c>
      <c r="K178" s="2">
        <f>TREND(Calibration!$A$2:$A$4,Calibration!$B$2:$B$4,C178)</f>
        <v>388.31397554883767</v>
      </c>
      <c r="L178" s="2">
        <f>TREND(Calibration!$A$2:$A$4,Calibration!$C$2:$C$4,E178)</f>
        <v>725.12377414001003</v>
      </c>
      <c r="M178" s="2">
        <f>TREND(Calibration!$A$2:$A$4,Calibration!$D$2:$D$4,G178)</f>
        <v>562.92534350785718</v>
      </c>
    </row>
    <row r="179" spans="1:13" x14ac:dyDescent="0.25">
      <c r="A179">
        <v>883337</v>
      </c>
      <c r="B179">
        <v>14.37699986</v>
      </c>
      <c r="C179">
        <v>0.60110003000000001</v>
      </c>
      <c r="D179">
        <v>584.40197753999996</v>
      </c>
      <c r="E179">
        <v>1.88740003</v>
      </c>
      <c r="F179">
        <v>9.9000003020963209E+37</v>
      </c>
      <c r="G179">
        <v>1.49269998</v>
      </c>
      <c r="H179">
        <v>9.9000003020963209E+37</v>
      </c>
      <c r="K179" s="2">
        <f>TREND(Calibration!$A$2:$A$4,Calibration!$B$2:$B$4,C179)</f>
        <v>392.69943509070356</v>
      </c>
      <c r="L179" s="2">
        <f>TREND(Calibration!$A$2:$A$4,Calibration!$C$2:$C$4,E179)</f>
        <v>740.7755264499209</v>
      </c>
      <c r="M179" s="2">
        <f>TREND(Calibration!$A$2:$A$4,Calibration!$D$2:$D$4,G179)</f>
        <v>564.04177510628813</v>
      </c>
    </row>
    <row r="180" spans="1:13" x14ac:dyDescent="0.25">
      <c r="A180">
        <v>888337</v>
      </c>
      <c r="B180">
        <v>14.449000359999999</v>
      </c>
      <c r="C180">
        <v>0.59189999000000004</v>
      </c>
      <c r="D180">
        <v>530.28802489999998</v>
      </c>
      <c r="E180">
        <v>1.84909999</v>
      </c>
      <c r="F180">
        <v>9.9000003020963209E+37</v>
      </c>
      <c r="G180">
        <v>1.50349998</v>
      </c>
      <c r="H180">
        <v>9.9000003020963209E+37</v>
      </c>
      <c r="K180" s="2">
        <f>TREND(Calibration!$A$2:$A$4,Calibration!$B$2:$B$4,C180)</f>
        <v>387.01688310817565</v>
      </c>
      <c r="L180" s="2">
        <f>TREND(Calibration!$A$2:$A$4,Calibration!$C$2:$C$4,E180)</f>
        <v>725.32545584322816</v>
      </c>
      <c r="M180" s="2">
        <f>TREND(Calibration!$A$2:$A$4,Calibration!$D$2:$D$4,G180)</f>
        <v>568.50755111974547</v>
      </c>
    </row>
    <row r="181" spans="1:13" x14ac:dyDescent="0.25">
      <c r="A181">
        <v>893337</v>
      </c>
      <c r="B181">
        <v>14.449000359999999</v>
      </c>
      <c r="C181">
        <v>0.58700001000000002</v>
      </c>
      <c r="D181">
        <v>520.94799805000002</v>
      </c>
      <c r="E181">
        <v>1.83130002</v>
      </c>
      <c r="F181">
        <v>9.9000003020963209E+37</v>
      </c>
      <c r="G181">
        <v>1.49590003</v>
      </c>
      <c r="H181">
        <v>1262.6899414100001</v>
      </c>
      <c r="K181" s="2">
        <f>TREND(Calibration!$A$2:$A$4,Calibration!$B$2:$B$4,C181)</f>
        <v>383.99033202107739</v>
      </c>
      <c r="L181" s="2">
        <f>TREND(Calibration!$A$2:$A$4,Calibration!$C$2:$C$4,E181)</f>
        <v>718.14502487508787</v>
      </c>
      <c r="M181" s="2">
        <f>TREND(Calibration!$A$2:$A$4,Calibration!$D$2:$D$4,G181)</f>
        <v>565.36498867405339</v>
      </c>
    </row>
    <row r="182" spans="1:13" x14ac:dyDescent="0.25">
      <c r="A182">
        <v>898337</v>
      </c>
      <c r="B182">
        <v>14.37100029</v>
      </c>
      <c r="C182">
        <v>0.58810001999999995</v>
      </c>
      <c r="D182">
        <v>732.14801024999997</v>
      </c>
      <c r="E182">
        <v>1.80159998</v>
      </c>
      <c r="F182">
        <v>9.9000003020963209E+37</v>
      </c>
      <c r="G182">
        <v>1.49699998</v>
      </c>
      <c r="H182">
        <v>9.9000003020963209E+37</v>
      </c>
      <c r="K182" s="2">
        <f>TREND(Calibration!$A$2:$A$4,Calibration!$B$2:$B$4,C182)</f>
        <v>384.6697708068109</v>
      </c>
      <c r="L182" s="2">
        <f>TREND(Calibration!$A$2:$A$4,Calibration!$C$2:$C$4,E182)</f>
        <v>706.16415709997329</v>
      </c>
      <c r="M182" s="2">
        <f>TREND(Calibration!$A$2:$A$4,Calibration!$D$2:$D$4,G182)</f>
        <v>565.81981555609059</v>
      </c>
    </row>
    <row r="183" spans="1:13" x14ac:dyDescent="0.25">
      <c r="A183">
        <v>903337</v>
      </c>
      <c r="B183">
        <v>14.28299999</v>
      </c>
      <c r="C183">
        <v>0.58859998000000002</v>
      </c>
      <c r="D183">
        <v>828.23199463000003</v>
      </c>
      <c r="E183">
        <v>1.8270000200000001</v>
      </c>
      <c r="F183">
        <v>9.9000003020963209E+37</v>
      </c>
      <c r="G183">
        <v>1.49319994</v>
      </c>
      <c r="H183">
        <v>1273.0949707</v>
      </c>
      <c r="K183" s="2">
        <f>TREND(Calibration!$A$2:$A$4,Calibration!$B$2:$B$4,C183)</f>
        <v>384.97857910429497</v>
      </c>
      <c r="L183" s="2">
        <f>TREND(Calibration!$A$2:$A$4,Calibration!$C$2:$C$4,E183)</f>
        <v>716.41042345929873</v>
      </c>
      <c r="M183" s="2">
        <f>TREND(Calibration!$A$2:$A$4,Calibration!$D$2:$D$4,G183)</f>
        <v>564.2485074558889</v>
      </c>
    </row>
    <row r="184" spans="1:13" x14ac:dyDescent="0.25">
      <c r="A184">
        <v>908337</v>
      </c>
      <c r="B184">
        <v>14.149999619999999</v>
      </c>
      <c r="C184">
        <v>0.58810001999999995</v>
      </c>
      <c r="D184">
        <v>961.87097168000003</v>
      </c>
      <c r="E184">
        <v>1.86259997</v>
      </c>
      <c r="F184">
        <v>9.9000003020963209E+37</v>
      </c>
      <c r="G184">
        <v>1.49319994</v>
      </c>
      <c r="H184">
        <v>9.9000003020963209E+37</v>
      </c>
      <c r="K184" s="2">
        <f>TREND(Calibration!$A$2:$A$4,Calibration!$B$2:$B$4,C184)</f>
        <v>384.6697708068109</v>
      </c>
      <c r="L184" s="2">
        <f>TREND(Calibration!$A$2:$A$4,Calibration!$C$2:$C$4,E184)</f>
        <v>730.77128942953618</v>
      </c>
      <c r="M184" s="2">
        <f>TREND(Calibration!$A$2:$A$4,Calibration!$D$2:$D$4,G184)</f>
        <v>564.2485074558889</v>
      </c>
    </row>
    <row r="185" spans="1:13" x14ac:dyDescent="0.25">
      <c r="A185">
        <v>913339</v>
      </c>
      <c r="B185">
        <v>14.11100006</v>
      </c>
      <c r="C185">
        <v>0.58270001000000005</v>
      </c>
      <c r="D185">
        <v>9.9000003020963209E+37</v>
      </c>
      <c r="E185">
        <v>1.8707</v>
      </c>
      <c r="F185">
        <v>805.07897949000005</v>
      </c>
      <c r="G185">
        <v>1.49269998</v>
      </c>
      <c r="H185">
        <v>9.9000003020963209E+37</v>
      </c>
      <c r="K185" s="2">
        <f>TREND(Calibration!$A$2:$A$4,Calibration!$B$2:$B$4,C185)</f>
        <v>381.33436818560818</v>
      </c>
      <c r="L185" s="2">
        <f>TREND(Calibration!$A$2:$A$4,Calibration!$C$2:$C$4,E185)</f>
        <v>734.03880652393946</v>
      </c>
      <c r="M185" s="2">
        <f>TREND(Calibration!$A$2:$A$4,Calibration!$D$2:$D$4,G185)</f>
        <v>564.04177510628813</v>
      </c>
    </row>
    <row r="186" spans="1:13" x14ac:dyDescent="0.25">
      <c r="A186">
        <v>918350</v>
      </c>
      <c r="B186">
        <v>14.196000099999999</v>
      </c>
      <c r="C186">
        <v>0.59130000999999999</v>
      </c>
      <c r="D186">
        <v>660.07598876999998</v>
      </c>
      <c r="E186">
        <v>1.8684999900000001</v>
      </c>
      <c r="F186">
        <v>9.9000003020963209E+37</v>
      </c>
      <c r="G186">
        <v>1.49160004</v>
      </c>
      <c r="H186">
        <v>1114.8780517600001</v>
      </c>
      <c r="K186" s="2">
        <f>TREND(Calibration!$A$2:$A$4,Calibration!$B$2:$B$4,C186)</f>
        <v>386.64629585654654</v>
      </c>
      <c r="L186" s="2">
        <f>TREND(Calibration!$A$2:$A$4,Calibration!$C$2:$C$4,E186)</f>
        <v>733.15133199818365</v>
      </c>
      <c r="M186" s="2">
        <f>TREND(Calibration!$A$2:$A$4,Calibration!$D$2:$D$4,G186)</f>
        <v>563.58695235922869</v>
      </c>
    </row>
    <row r="187" spans="1:13" x14ac:dyDescent="0.25">
      <c r="A187">
        <v>923358</v>
      </c>
      <c r="B187">
        <v>14.256999970000001</v>
      </c>
      <c r="C187">
        <v>0.59840000000000004</v>
      </c>
      <c r="D187">
        <v>991.62402343999997</v>
      </c>
      <c r="E187">
        <v>1.88530004</v>
      </c>
      <c r="F187">
        <v>1039.76794434</v>
      </c>
      <c r="G187">
        <v>1.4894000300000001</v>
      </c>
      <c r="H187">
        <v>9.9000003020963209E+37</v>
      </c>
      <c r="K187" s="2">
        <f>TREND(Calibration!$A$2:$A$4,Calibration!$B$2:$B$4,C187)</f>
        <v>391.03171833845198</v>
      </c>
      <c r="L187" s="2">
        <f>TREND(Calibration!$A$2:$A$4,Calibration!$C$2:$C$4,E187)</f>
        <v>739.92839955988757</v>
      </c>
      <c r="M187" s="2">
        <f>TREND(Calibration!$A$2:$A$4,Calibration!$D$2:$D$4,G187)</f>
        <v>562.67725311039851</v>
      </c>
    </row>
    <row r="188" spans="1:13" x14ac:dyDescent="0.25">
      <c r="A188">
        <v>928338</v>
      </c>
      <c r="B188">
        <v>14.31299973</v>
      </c>
      <c r="C188">
        <v>0.58920002000000005</v>
      </c>
      <c r="D188">
        <v>9.9000003020963209E+37</v>
      </c>
      <c r="E188">
        <v>1.8431999699999999</v>
      </c>
      <c r="F188">
        <v>969.41998291000004</v>
      </c>
      <c r="G188">
        <v>1.48570001</v>
      </c>
      <c r="H188">
        <v>9.9000003020963209E+37</v>
      </c>
      <c r="K188" s="2">
        <f>TREND(Calibration!$A$2:$A$4,Calibration!$B$2:$B$4,C188)</f>
        <v>385.34920341588452</v>
      </c>
      <c r="L188" s="2">
        <f>TREND(Calibration!$A$2:$A$4,Calibration!$C$2:$C$4,E188)</f>
        <v>722.94541327458069</v>
      </c>
      <c r="M188" s="2">
        <f>TREND(Calibration!$A$2:$A$4,Calibration!$D$2:$D$4,G188)</f>
        <v>561.14730305805472</v>
      </c>
    </row>
    <row r="189" spans="1:13" x14ac:dyDescent="0.25">
      <c r="A189">
        <v>933339</v>
      </c>
      <c r="B189">
        <v>14.39000034</v>
      </c>
      <c r="C189">
        <v>0.59840000000000004</v>
      </c>
      <c r="D189">
        <v>528.98297118999994</v>
      </c>
      <c r="E189">
        <v>1.8296999899999999</v>
      </c>
      <c r="F189">
        <v>9.9000003020963209E+37</v>
      </c>
      <c r="G189">
        <v>1.4878</v>
      </c>
      <c r="H189">
        <v>9.9000003020963209E+37</v>
      </c>
      <c r="K189" s="2">
        <f>TREND(Calibration!$A$2:$A$4,Calibration!$B$2:$B$4,C189)</f>
        <v>391.03171833845198</v>
      </c>
      <c r="L189" s="2">
        <f>TREND(Calibration!$A$2:$A$4,Calibration!$C$2:$C$4,E189)</f>
        <v>717.49957968827266</v>
      </c>
      <c r="M189" s="2">
        <f>TREND(Calibration!$A$2:$A$4,Calibration!$D$2:$D$4,G189)</f>
        <v>562.015644259027</v>
      </c>
    </row>
    <row r="190" spans="1:13" x14ac:dyDescent="0.25">
      <c r="A190">
        <v>938338</v>
      </c>
      <c r="B190">
        <v>14.36100006</v>
      </c>
      <c r="C190">
        <v>0.60000001999999997</v>
      </c>
      <c r="D190">
        <v>683.08502196999996</v>
      </c>
      <c r="E190">
        <v>1.8226000099999999</v>
      </c>
      <c r="F190">
        <v>9.9000003020963209E+37</v>
      </c>
      <c r="G190">
        <v>1.49109995</v>
      </c>
      <c r="H190">
        <v>1109.1719970700001</v>
      </c>
      <c r="K190" s="2">
        <f>TREND(Calibration!$A$2:$A$4,Calibration!$B$2:$B$4,C190)</f>
        <v>392.01999630496994</v>
      </c>
      <c r="L190" s="2">
        <f>TREND(Calibration!$A$2:$A$4,Calibration!$C$2:$C$4,E190)</f>
        <v>714.63547844174377</v>
      </c>
      <c r="M190" s="2">
        <f>TREND(Calibration!$A$2:$A$4,Calibration!$D$2:$D$4,G190)</f>
        <v>563.38016625491662</v>
      </c>
    </row>
    <row r="191" spans="1:13" x14ac:dyDescent="0.25">
      <c r="A191">
        <v>943338</v>
      </c>
      <c r="B191">
        <v>14.286999700000001</v>
      </c>
      <c r="C191">
        <v>0.59670000999999995</v>
      </c>
      <c r="D191">
        <v>449.72698974999997</v>
      </c>
      <c r="E191">
        <v>1.82430005</v>
      </c>
      <c r="F191">
        <v>9.9000003020963209E+37</v>
      </c>
      <c r="G191">
        <v>1.4883999800000001</v>
      </c>
      <c r="H191">
        <v>9.9000003020963209E+37</v>
      </c>
      <c r="K191" s="2">
        <f>TREND(Calibration!$A$2:$A$4,Calibration!$B$2:$B$4,C191)</f>
        <v>389.98169230108931</v>
      </c>
      <c r="L191" s="2">
        <f>TREND(Calibration!$A$2:$A$4,Calibration!$C$2:$C$4,E191)</f>
        <v>715.32126723032479</v>
      </c>
      <c r="M191" s="2">
        <f>TREND(Calibration!$A$2:$A$4,Calibration!$D$2:$D$4,G191)</f>
        <v>562.26373465648567</v>
      </c>
    </row>
    <row r="192" spans="1:13" x14ac:dyDescent="0.25">
      <c r="A192">
        <v>948350</v>
      </c>
      <c r="B192">
        <v>14.175999640000001</v>
      </c>
      <c r="C192">
        <v>0.59890001999999998</v>
      </c>
      <c r="D192">
        <v>699.91699218999997</v>
      </c>
      <c r="E192">
        <v>1.8372000500000001</v>
      </c>
      <c r="F192">
        <v>9.9000003020963209E+37</v>
      </c>
      <c r="G192">
        <v>1.4861999800000001</v>
      </c>
      <c r="H192">
        <v>1226.20495605</v>
      </c>
      <c r="K192" s="2">
        <f>TREND(Calibration!$A$2:$A$4,Calibration!$B$2:$B$4,C192)</f>
        <v>391.34056369589644</v>
      </c>
      <c r="L192" s="2">
        <f>TREND(Calibration!$A$2:$A$4,Calibration!$C$2:$C$4,E192)</f>
        <v>720.52507147769211</v>
      </c>
      <c r="M192" s="2">
        <f>TREND(Calibration!$A$2:$A$4,Calibration!$D$2:$D$4,G192)</f>
        <v>561.35403954263325</v>
      </c>
    </row>
    <row r="193" spans="1:13" x14ac:dyDescent="0.25">
      <c r="A193">
        <v>953338</v>
      </c>
      <c r="B193">
        <v>14.15699959</v>
      </c>
      <c r="C193">
        <v>0.58969998000000001</v>
      </c>
      <c r="D193">
        <v>889.78900146000001</v>
      </c>
      <c r="E193">
        <v>1.89279997</v>
      </c>
      <c r="F193">
        <v>9.9000003020963209E+37</v>
      </c>
      <c r="G193">
        <v>1.48730004</v>
      </c>
      <c r="H193">
        <v>9.9000003020963209E+37</v>
      </c>
      <c r="K193" s="2">
        <f>TREND(Calibration!$A$2:$A$4,Calibration!$B$2:$B$4,C193)</f>
        <v>385.65801171336847</v>
      </c>
      <c r="L193" s="2">
        <f>TREND(Calibration!$A$2:$A$4,Calibration!$C$2:$C$4,E193)</f>
        <v>742.95383890786877</v>
      </c>
      <c r="M193" s="2">
        <f>TREND(Calibration!$A$2:$A$4,Calibration!$D$2:$D$4,G193)</f>
        <v>561.80891190942623</v>
      </c>
    </row>
    <row r="194" spans="1:13" x14ac:dyDescent="0.25">
      <c r="A194">
        <v>958337</v>
      </c>
      <c r="B194">
        <v>14.10499954</v>
      </c>
      <c r="C194">
        <v>0.58319997999999995</v>
      </c>
      <c r="D194">
        <v>1130.6330566399999</v>
      </c>
      <c r="E194">
        <v>1.9339</v>
      </c>
      <c r="F194">
        <v>980.45001220999995</v>
      </c>
      <c r="G194">
        <v>1.48570001</v>
      </c>
      <c r="H194">
        <v>9.9000003020963209E+37</v>
      </c>
      <c r="K194" s="2">
        <f>TREND(Calibration!$A$2:$A$4,Calibration!$B$2:$B$4,C194)</f>
        <v>381.6431826597522</v>
      </c>
      <c r="L194" s="2">
        <f>TREND(Calibration!$A$2:$A$4,Calibration!$C$2:$C$4,E194)</f>
        <v>759.53341337925804</v>
      </c>
      <c r="M194" s="2">
        <f>TREND(Calibration!$A$2:$A$4,Calibration!$D$2:$D$4,G194)</f>
        <v>561.14730305805472</v>
      </c>
    </row>
    <row r="195" spans="1:13" x14ac:dyDescent="0.25">
      <c r="A195">
        <v>963337</v>
      </c>
      <c r="B195">
        <v>14.12800026</v>
      </c>
      <c r="C195">
        <v>0.60320001999999995</v>
      </c>
      <c r="D195">
        <v>569.24798583999996</v>
      </c>
      <c r="E195">
        <v>1.8539999700000001</v>
      </c>
      <c r="F195">
        <v>1101.0860595700001</v>
      </c>
      <c r="G195">
        <v>1.48570001</v>
      </c>
      <c r="H195">
        <v>1172.9360351600001</v>
      </c>
      <c r="K195" s="2">
        <f>TREND(Calibration!$A$2:$A$4,Calibration!$B$2:$B$4,C195)</f>
        <v>393.99652753136564</v>
      </c>
      <c r="L195" s="2">
        <f>TREND(Calibration!$A$2:$A$4,Calibration!$C$2:$C$4,E195)</f>
        <v>727.30208659795801</v>
      </c>
      <c r="M195" s="2">
        <f>TREND(Calibration!$A$2:$A$4,Calibration!$D$2:$D$4,G195)</f>
        <v>561.14730305805472</v>
      </c>
    </row>
    <row r="196" spans="1:13" x14ac:dyDescent="0.25">
      <c r="A196">
        <v>968359</v>
      </c>
      <c r="B196">
        <v>14.27999973</v>
      </c>
      <c r="C196">
        <v>0.59939998000000005</v>
      </c>
      <c r="D196">
        <v>793.84698486000002</v>
      </c>
      <c r="E196">
        <v>1.8545000599999999</v>
      </c>
      <c r="F196">
        <v>9.9000003020963209E+37</v>
      </c>
      <c r="G196">
        <v>1.4823999400000001</v>
      </c>
      <c r="H196">
        <v>1343.0190429700001</v>
      </c>
      <c r="K196" s="2">
        <f>TREND(Calibration!$A$2:$A$4,Calibration!$B$2:$B$4,C196)</f>
        <v>391.6493719933805</v>
      </c>
      <c r="L196" s="2">
        <f>TREND(Calibration!$A$2:$A$4,Calibration!$C$2:$C$4,E196)</f>
        <v>727.50382074261415</v>
      </c>
      <c r="M196" s="2">
        <f>TREND(Calibration!$A$2:$A$4,Calibration!$D$2:$D$4,G196)</f>
        <v>559.78273144243155</v>
      </c>
    </row>
    <row r="197" spans="1:13" x14ac:dyDescent="0.25">
      <c r="A197">
        <v>973338</v>
      </c>
      <c r="B197">
        <v>14.338999749999999</v>
      </c>
      <c r="C197">
        <v>0.60270000000000001</v>
      </c>
      <c r="D197">
        <v>986.57897949000005</v>
      </c>
      <c r="E197">
        <v>1.82749999</v>
      </c>
      <c r="F197">
        <v>9.9000003020963209E+37</v>
      </c>
      <c r="G197">
        <v>1.4861999800000001</v>
      </c>
      <c r="H197">
        <v>9.9000003020963209E+37</v>
      </c>
      <c r="K197" s="2">
        <f>TREND(Calibration!$A$2:$A$4,Calibration!$B$2:$B$4,C197)</f>
        <v>393.68768217392119</v>
      </c>
      <c r="L197" s="2">
        <f>TREND(Calibration!$A$2:$A$4,Calibration!$C$2:$C$4,E197)</f>
        <v>716.61210919647363</v>
      </c>
      <c r="M197" s="2">
        <f>TREND(Calibration!$A$2:$A$4,Calibration!$D$2:$D$4,G197)</f>
        <v>561.35403954263325</v>
      </c>
    </row>
    <row r="198" spans="1:13" x14ac:dyDescent="0.25">
      <c r="A198">
        <v>978338</v>
      </c>
      <c r="B198">
        <v>14.319000239999999</v>
      </c>
      <c r="C198">
        <v>0.58969998000000001</v>
      </c>
      <c r="D198">
        <v>1268.3640136700001</v>
      </c>
      <c r="E198">
        <v>1.8123999799999999</v>
      </c>
      <c r="F198">
        <v>1031.8680419899999</v>
      </c>
      <c r="G198">
        <v>1.4851000299999999</v>
      </c>
      <c r="H198">
        <v>9.9000003020963209E+37</v>
      </c>
      <c r="K198" s="2">
        <f>TREND(Calibration!$A$2:$A$4,Calibration!$B$2:$B$4,C198)</f>
        <v>385.65801171336847</v>
      </c>
      <c r="L198" s="2">
        <f>TREND(Calibration!$A$2:$A$4,Calibration!$C$2:$C$4,E198)</f>
        <v>710.5208304233505</v>
      </c>
      <c r="M198" s="2">
        <f>TREND(Calibration!$A$2:$A$4,Calibration!$D$2:$D$4,G198)</f>
        <v>560.89921266059594</v>
      </c>
    </row>
    <row r="199" spans="1:13" x14ac:dyDescent="0.25">
      <c r="A199">
        <v>983338</v>
      </c>
      <c r="B199">
        <v>14.29300022</v>
      </c>
      <c r="C199">
        <v>0.58759998999999996</v>
      </c>
      <c r="D199">
        <v>642.15997314000003</v>
      </c>
      <c r="E199">
        <v>1.84370005</v>
      </c>
      <c r="F199">
        <v>936.98699951000003</v>
      </c>
      <c r="G199">
        <v>1.4861999800000001</v>
      </c>
      <c r="H199">
        <v>1136.44104004</v>
      </c>
      <c r="K199" s="2">
        <f>TREND(Calibration!$A$2:$A$4,Calibration!$B$2:$B$4,C199)</f>
        <v>384.36091927270638</v>
      </c>
      <c r="L199" s="2">
        <f>TREND(Calibration!$A$2:$A$4,Calibration!$C$2:$C$4,E199)</f>
        <v>723.14714338528017</v>
      </c>
      <c r="M199" s="2">
        <f>TREND(Calibration!$A$2:$A$4,Calibration!$D$2:$D$4,G199)</f>
        <v>561.35403954263325</v>
      </c>
    </row>
    <row r="200" spans="1:13" x14ac:dyDescent="0.25">
      <c r="A200">
        <v>988337</v>
      </c>
      <c r="B200">
        <v>14.208999629999999</v>
      </c>
      <c r="C200">
        <v>0.58759998999999996</v>
      </c>
      <c r="D200">
        <v>972.85302734000004</v>
      </c>
      <c r="E200">
        <v>1.7648999700000001</v>
      </c>
      <c r="F200">
        <v>959.99798583999996</v>
      </c>
      <c r="G200">
        <v>1.49109995</v>
      </c>
      <c r="H200">
        <v>9.9000003020963209E+37</v>
      </c>
      <c r="K200" s="2">
        <f>TREND(Calibration!$A$2:$A$4,Calibration!$B$2:$B$4,C200)</f>
        <v>384.36091927270638</v>
      </c>
      <c r="L200" s="2">
        <f>TREND(Calibration!$A$2:$A$4,Calibration!$C$2:$C$4,E200)</f>
        <v>691.35953168009576</v>
      </c>
      <c r="M200" s="2">
        <f>TREND(Calibration!$A$2:$A$4,Calibration!$D$2:$D$4,G200)</f>
        <v>563.38016625491662</v>
      </c>
    </row>
    <row r="201" spans="1:13" x14ac:dyDescent="0.25">
      <c r="A201">
        <v>993350</v>
      </c>
      <c r="B201">
        <v>14.12100029</v>
      </c>
      <c r="C201">
        <v>0.59030002000000004</v>
      </c>
      <c r="D201">
        <v>1238.1760253899999</v>
      </c>
      <c r="E201">
        <v>1.80480003</v>
      </c>
      <c r="F201">
        <v>713.49401854999996</v>
      </c>
      <c r="G201">
        <v>1.49160004</v>
      </c>
      <c r="H201">
        <v>9.9000003020963209E+37</v>
      </c>
      <c r="K201" s="2">
        <f>TREND(Calibration!$A$2:$A$4,Calibration!$B$2:$B$4,C201)</f>
        <v>386.02863602495802</v>
      </c>
      <c r="L201" s="2">
        <f>TREND(Calibration!$A$2:$A$4,Calibration!$C$2:$C$4,E201)</f>
        <v>707.45504343964672</v>
      </c>
      <c r="M201" s="2">
        <f>TREND(Calibration!$A$2:$A$4,Calibration!$D$2:$D$4,G201)</f>
        <v>563.58695235922869</v>
      </c>
    </row>
    <row r="202" spans="1:13" x14ac:dyDescent="0.25">
      <c r="A202">
        <v>998338</v>
      </c>
      <c r="B202">
        <v>14.088999749999999</v>
      </c>
      <c r="C202">
        <v>0.60159998999999997</v>
      </c>
      <c r="D202">
        <v>918.67700194999998</v>
      </c>
      <c r="E202">
        <v>1.7869999400000001</v>
      </c>
      <c r="F202">
        <v>534.78497314000003</v>
      </c>
      <c r="G202">
        <v>1.48889995</v>
      </c>
      <c r="H202">
        <v>9.9000003020963209E+37</v>
      </c>
      <c r="K202" s="2">
        <f>TREND(Calibration!$A$2:$A$4,Calibration!$B$2:$B$4,C202)</f>
        <v>393.00824338818757</v>
      </c>
      <c r="L202" s="2">
        <f>TREND(Calibration!$A$2:$A$4,Calibration!$C$2:$C$4,E202)</f>
        <v>700.27456406402507</v>
      </c>
      <c r="M202" s="2">
        <f>TREND(Calibration!$A$2:$A$4,Calibration!$D$2:$D$4,G202)</f>
        <v>562.47047114106419</v>
      </c>
    </row>
    <row r="203" spans="1:13" x14ac:dyDescent="0.25">
      <c r="A203">
        <v>1003338</v>
      </c>
      <c r="B203">
        <v>14.06000042</v>
      </c>
      <c r="C203">
        <v>0.59130000999999999</v>
      </c>
      <c r="D203">
        <v>1070.2760009799999</v>
      </c>
      <c r="E203">
        <v>1.7793999899999999</v>
      </c>
      <c r="F203">
        <v>1094.0350341799999</v>
      </c>
      <c r="G203">
        <v>1.49269998</v>
      </c>
      <c r="H203">
        <v>9.9000003020963209E+37</v>
      </c>
      <c r="K203" s="2">
        <f>TREND(Calibration!$A$2:$A$4,Calibration!$B$2:$B$4,C203)</f>
        <v>386.64629585654654</v>
      </c>
      <c r="L203" s="2">
        <f>TREND(Calibration!$A$2:$A$4,Calibration!$C$2:$C$4,E203)</f>
        <v>697.20877708032128</v>
      </c>
      <c r="M203" s="2">
        <f>TREND(Calibration!$A$2:$A$4,Calibration!$D$2:$D$4,G203)</f>
        <v>564.04177510628813</v>
      </c>
    </row>
    <row r="204" spans="1:13" x14ac:dyDescent="0.25">
      <c r="A204">
        <v>1008348</v>
      </c>
      <c r="B204">
        <v>14.196000099999999</v>
      </c>
      <c r="C204">
        <v>0.58219999</v>
      </c>
      <c r="D204">
        <v>393.93798828000001</v>
      </c>
      <c r="E204">
        <v>2.0376000400000001</v>
      </c>
      <c r="F204">
        <v>1111.1779785199999</v>
      </c>
      <c r="G204">
        <v>1.4996999499999999</v>
      </c>
      <c r="H204">
        <v>9.9000003020963209E+37</v>
      </c>
      <c r="K204" s="2">
        <f>TREND(Calibration!$A$2:$A$4,Calibration!$B$2:$B$4,C204)</f>
        <v>381.02552282816362</v>
      </c>
      <c r="L204" s="2">
        <f>TREND(Calibration!$A$2:$A$4,Calibration!$C$2:$C$4,E204)</f>
        <v>801.36556133306863</v>
      </c>
      <c r="M204" s="2">
        <f>TREND(Calibration!$A$2:$A$4,Calibration!$D$2:$D$4,G204)</f>
        <v>566.93624715452154</v>
      </c>
    </row>
    <row r="205" spans="1:13" x14ac:dyDescent="0.25">
      <c r="A205">
        <v>1013337</v>
      </c>
      <c r="B205">
        <v>14.38399982</v>
      </c>
      <c r="C205">
        <v>0.58859998000000002</v>
      </c>
      <c r="D205">
        <v>367.11700438999998</v>
      </c>
      <c r="E205">
        <v>1.8588000499999999</v>
      </c>
      <c r="F205">
        <v>9.9000003020963209E+37</v>
      </c>
      <c r="G205">
        <v>1.5024000399999999</v>
      </c>
      <c r="H205">
        <v>792.68597411999997</v>
      </c>
      <c r="K205" s="2">
        <f>TREND(Calibration!$A$2:$A$4,Calibration!$B$2:$B$4,C205)</f>
        <v>384.97857910429497</v>
      </c>
      <c r="L205" s="2">
        <f>TREND(Calibration!$A$2:$A$4,Calibration!$C$2:$C$4,E205)</f>
        <v>729.23841812444653</v>
      </c>
      <c r="M205" s="2">
        <f>TREND(Calibration!$A$2:$A$4,Calibration!$D$2:$D$4,G205)</f>
        <v>568.05272837268603</v>
      </c>
    </row>
    <row r="206" spans="1:13" x14ac:dyDescent="0.25">
      <c r="A206">
        <v>1018337</v>
      </c>
      <c r="B206">
        <v>14.510000229999999</v>
      </c>
      <c r="C206">
        <v>0.58859998000000002</v>
      </c>
      <c r="D206">
        <v>1162.5369873</v>
      </c>
      <c r="E206">
        <v>1.86259997</v>
      </c>
      <c r="F206">
        <v>1344.9969482399999</v>
      </c>
      <c r="G206">
        <v>1.51049995</v>
      </c>
      <c r="H206">
        <v>9.9000003020963209E+37</v>
      </c>
      <c r="K206" s="2">
        <f>TREND(Calibration!$A$2:$A$4,Calibration!$B$2:$B$4,C206)</f>
        <v>384.97857910429497</v>
      </c>
      <c r="L206" s="2">
        <f>TREND(Calibration!$A$2:$A$4,Calibration!$C$2:$C$4,E206)</f>
        <v>730.77128942953618</v>
      </c>
      <c r="M206" s="2">
        <f>TREND(Calibration!$A$2:$A$4,Calibration!$D$2:$D$4,G206)</f>
        <v>571.40202316797888</v>
      </c>
    </row>
    <row r="207" spans="1:13" x14ac:dyDescent="0.25">
      <c r="A207">
        <v>1023338</v>
      </c>
      <c r="B207">
        <v>14.54899979</v>
      </c>
      <c r="C207">
        <v>0.58319997999999995</v>
      </c>
      <c r="D207">
        <v>9.9000003020963209E+37</v>
      </c>
      <c r="E207">
        <v>1.8205000200000001</v>
      </c>
      <c r="F207">
        <v>659.41101074000005</v>
      </c>
      <c r="G207">
        <v>1.5082999500000001</v>
      </c>
      <c r="H207">
        <v>9.9000003020963209E+37</v>
      </c>
      <c r="K207" s="2">
        <f>TREND(Calibration!$A$2:$A$4,Calibration!$B$2:$B$4,C207)</f>
        <v>381.6431826597522</v>
      </c>
      <c r="L207" s="2">
        <f>TREND(Calibration!$A$2:$A$4,Calibration!$C$2:$C$4,E207)</f>
        <v>713.78835155171066</v>
      </c>
      <c r="M207" s="2">
        <f>TREND(Calibration!$A$2:$A$4,Calibration!$D$2:$D$4,G207)</f>
        <v>570.49232805412657</v>
      </c>
    </row>
    <row r="208" spans="1:13" x14ac:dyDescent="0.25">
      <c r="A208">
        <v>1028338</v>
      </c>
      <c r="B208">
        <v>14.46500015</v>
      </c>
      <c r="C208">
        <v>0.58050000999999996</v>
      </c>
      <c r="D208">
        <v>9.9000003020963209E+37</v>
      </c>
      <c r="E208">
        <v>1.79779994</v>
      </c>
      <c r="F208">
        <v>475.04598999000001</v>
      </c>
      <c r="G208">
        <v>1.49650002</v>
      </c>
      <c r="H208">
        <v>9.9000003020963209E+37</v>
      </c>
      <c r="K208" s="2">
        <f>TREND(Calibration!$A$2:$A$4,Calibration!$B$2:$B$4,C208)</f>
        <v>379.97550296746107</v>
      </c>
      <c r="L208" s="2">
        <f>TREND(Calibration!$A$2:$A$4,Calibration!$C$2:$C$4,E208)</f>
        <v>704.63123738740228</v>
      </c>
      <c r="M208" s="2">
        <f>TREND(Calibration!$A$2:$A$4,Calibration!$D$2:$D$4,G208)</f>
        <v>565.61308320648982</v>
      </c>
    </row>
    <row r="209" spans="1:13" x14ac:dyDescent="0.25">
      <c r="A209">
        <v>1033338</v>
      </c>
      <c r="B209">
        <v>14.35499954</v>
      </c>
      <c r="C209">
        <v>0.58160000999999995</v>
      </c>
      <c r="D209">
        <v>1025.33496094</v>
      </c>
      <c r="E209">
        <v>1.8296999899999999</v>
      </c>
      <c r="F209">
        <v>425.41500853999997</v>
      </c>
      <c r="G209">
        <v>1.49590003</v>
      </c>
      <c r="H209">
        <v>9.9000003020963209E+37</v>
      </c>
      <c r="K209" s="2">
        <f>TREND(Calibration!$A$2:$A$4,Calibration!$B$2:$B$4,C209)</f>
        <v>380.65493557653457</v>
      </c>
      <c r="L209" s="2">
        <f>TREND(Calibration!$A$2:$A$4,Calibration!$C$2:$C$4,E209)</f>
        <v>717.49957968827266</v>
      </c>
      <c r="M209" s="2">
        <f>TREND(Calibration!$A$2:$A$4,Calibration!$D$2:$D$4,G209)</f>
        <v>565.36498867405339</v>
      </c>
    </row>
    <row r="210" spans="1:13" x14ac:dyDescent="0.25">
      <c r="A210">
        <v>1038338</v>
      </c>
      <c r="B210">
        <v>14.286999700000001</v>
      </c>
      <c r="C210">
        <v>0.58490001999999996</v>
      </c>
      <c r="D210">
        <v>696.69000243999994</v>
      </c>
      <c r="E210">
        <v>1.84099996</v>
      </c>
      <c r="F210">
        <v>530.90802001999998</v>
      </c>
      <c r="G210">
        <v>1.4947999700000001</v>
      </c>
      <c r="H210">
        <v>9.9000003020963209E+37</v>
      </c>
      <c r="K210" s="2">
        <f>TREND(Calibration!$A$2:$A$4,Calibration!$B$2:$B$4,C210)</f>
        <v>382.69323958041525</v>
      </c>
      <c r="L210" s="2">
        <f>TREND(Calibration!$A$2:$A$4,Calibration!$C$2:$C$4,E210)</f>
        <v>722.05793874882488</v>
      </c>
      <c r="M210" s="2">
        <f>TREND(Calibration!$A$2:$A$4,Calibration!$D$2:$D$4,G210)</f>
        <v>564.91011630726041</v>
      </c>
    </row>
    <row r="211" spans="1:13" x14ac:dyDescent="0.25">
      <c r="A211">
        <v>1043337</v>
      </c>
      <c r="B211">
        <v>14.230999949999999</v>
      </c>
      <c r="C211">
        <v>0.58490001999999996</v>
      </c>
      <c r="D211">
        <v>566.73101807</v>
      </c>
      <c r="E211">
        <v>1.77670002</v>
      </c>
      <c r="F211">
        <v>670.95001220999995</v>
      </c>
      <c r="G211">
        <v>1.49109995</v>
      </c>
      <c r="H211">
        <v>9.9000003020963209E+37</v>
      </c>
      <c r="K211" s="2">
        <f>TREND(Calibration!$A$2:$A$4,Calibration!$B$2:$B$4,C211)</f>
        <v>382.69323958041525</v>
      </c>
      <c r="L211" s="2">
        <f>TREND(Calibration!$A$2:$A$4,Calibration!$C$2:$C$4,E211)</f>
        <v>696.11962085134735</v>
      </c>
      <c r="M211" s="2">
        <f>TREND(Calibration!$A$2:$A$4,Calibration!$D$2:$D$4,G211)</f>
        <v>563.38016625491662</v>
      </c>
    </row>
    <row r="212" spans="1:13" x14ac:dyDescent="0.25">
      <c r="A212">
        <v>1048337</v>
      </c>
      <c r="B212">
        <v>14.170000079999999</v>
      </c>
      <c r="C212">
        <v>0.58319997999999995</v>
      </c>
      <c r="D212">
        <v>606.22698975000003</v>
      </c>
      <c r="E212">
        <v>1.7999999499999999</v>
      </c>
      <c r="F212">
        <v>824.86297606999995</v>
      </c>
      <c r="G212">
        <v>1.49109995</v>
      </c>
      <c r="H212">
        <v>9.9000003020963209E+37</v>
      </c>
      <c r="K212" s="2">
        <f>TREND(Calibration!$A$2:$A$4,Calibration!$B$2:$B$4,C212)</f>
        <v>381.6431826597522</v>
      </c>
      <c r="L212" s="2">
        <f>TREND(Calibration!$A$2:$A$4,Calibration!$C$2:$C$4,E212)</f>
        <v>705.51871191315809</v>
      </c>
      <c r="M212" s="2">
        <f>TREND(Calibration!$A$2:$A$4,Calibration!$D$2:$D$4,G212)</f>
        <v>563.38016625491662</v>
      </c>
    </row>
    <row r="213" spans="1:13" x14ac:dyDescent="0.25">
      <c r="A213">
        <v>1053338</v>
      </c>
      <c r="B213">
        <v>14.230999949999999</v>
      </c>
      <c r="C213">
        <v>0.59670000999999995</v>
      </c>
      <c r="D213">
        <v>353.98098755000001</v>
      </c>
      <c r="E213">
        <v>1.7783999399999999</v>
      </c>
      <c r="F213">
        <v>9.9000003020963209E+37</v>
      </c>
      <c r="G213">
        <v>1.4947999700000001</v>
      </c>
      <c r="H213">
        <v>9.9000003020963209E+37</v>
      </c>
      <c r="K213" s="2">
        <f>TREND(Calibration!$A$2:$A$4,Calibration!$B$2:$B$4,C213)</f>
        <v>389.98169230108931</v>
      </c>
      <c r="L213" s="2">
        <f>TREND(Calibration!$A$2:$A$4,Calibration!$C$2:$C$4,E213)</f>
        <v>696.8053612324469</v>
      </c>
      <c r="M213" s="2">
        <f>TREND(Calibration!$A$2:$A$4,Calibration!$D$2:$D$4,G213)</f>
        <v>564.91011630726041</v>
      </c>
    </row>
    <row r="214" spans="1:13" x14ac:dyDescent="0.25">
      <c r="A214">
        <v>1058338</v>
      </c>
      <c r="B214">
        <v>14.29300022</v>
      </c>
      <c r="C214">
        <v>0.59840000000000004</v>
      </c>
      <c r="D214">
        <v>809.27001953000001</v>
      </c>
      <c r="E214">
        <v>1.8815000099999999</v>
      </c>
      <c r="F214">
        <v>9.9000003020963209E+37</v>
      </c>
      <c r="G214">
        <v>1.4986000100000001</v>
      </c>
      <c r="H214">
        <v>1366.75097656</v>
      </c>
      <c r="K214" s="2">
        <f>TREND(Calibration!$A$2:$A$4,Calibration!$B$2:$B$4,C214)</f>
        <v>391.03171833845198</v>
      </c>
      <c r="L214" s="2">
        <f>TREND(Calibration!$A$2:$A$4,Calibration!$C$2:$C$4,E214)</f>
        <v>738.39548388127344</v>
      </c>
      <c r="M214" s="2">
        <f>TREND(Calibration!$A$2:$A$4,Calibration!$D$2:$D$4,G214)</f>
        <v>566.4814244074621</v>
      </c>
    </row>
    <row r="215" spans="1:13" x14ac:dyDescent="0.25">
      <c r="A215">
        <v>1063340</v>
      </c>
      <c r="B215">
        <v>14.37699986</v>
      </c>
      <c r="C215">
        <v>0.59939998000000005</v>
      </c>
      <c r="D215">
        <v>834.01202393000005</v>
      </c>
      <c r="E215">
        <v>1.7599999900000001</v>
      </c>
      <c r="F215">
        <v>9.9000003020963209E+37</v>
      </c>
      <c r="G215">
        <v>1.5024000399999999</v>
      </c>
      <c r="H215">
        <v>9.9000003020963209E+37</v>
      </c>
      <c r="K215" s="2">
        <f>TREND(Calibration!$A$2:$A$4,Calibration!$B$2:$B$4,C215)</f>
        <v>391.6493719933805</v>
      </c>
      <c r="L215" s="2">
        <f>TREND(Calibration!$A$2:$A$4,Calibration!$C$2:$C$4,E215)</f>
        <v>689.3829009253659</v>
      </c>
      <c r="M215" s="2">
        <f>TREND(Calibration!$A$2:$A$4,Calibration!$D$2:$D$4,G215)</f>
        <v>568.05272837268603</v>
      </c>
    </row>
    <row r="216" spans="1:13" x14ac:dyDescent="0.25">
      <c r="A216">
        <v>1068336</v>
      </c>
      <c r="B216">
        <v>14.364000320000001</v>
      </c>
      <c r="C216">
        <v>0.58920002000000005</v>
      </c>
      <c r="D216">
        <v>763.53900146000001</v>
      </c>
      <c r="E216">
        <v>1.7616000199999999</v>
      </c>
      <c r="F216">
        <v>1364.32299805</v>
      </c>
      <c r="G216">
        <v>1.5055999799999999</v>
      </c>
      <c r="H216">
        <v>9.9000003020963209E+37</v>
      </c>
      <c r="K216" s="2">
        <f>TREND(Calibration!$A$2:$A$4,Calibration!$B$2:$B$4,C216)</f>
        <v>385.34920341588452</v>
      </c>
      <c r="L216" s="2">
        <f>TREND(Calibration!$A$2:$A$4,Calibration!$C$2:$C$4,E216)</f>
        <v>690.028346112181</v>
      </c>
      <c r="M216" s="2">
        <f>TREND(Calibration!$A$2:$A$4,Calibration!$D$2:$D$4,G216)</f>
        <v>569.37589645569551</v>
      </c>
    </row>
    <row r="217" spans="1:13" x14ac:dyDescent="0.25">
      <c r="A217">
        <v>1073335</v>
      </c>
      <c r="B217">
        <v>14.364000320000001</v>
      </c>
      <c r="C217">
        <v>0.58859998000000002</v>
      </c>
      <c r="D217">
        <v>498.67999268</v>
      </c>
      <c r="E217">
        <v>1.7864999800000001</v>
      </c>
      <c r="F217">
        <v>1125.5319824200001</v>
      </c>
      <c r="G217">
        <v>1.5039999500000001</v>
      </c>
      <c r="H217">
        <v>9.9000003020963209E+37</v>
      </c>
      <c r="K217" s="2">
        <f>TREND(Calibration!$A$2:$A$4,Calibration!$B$2:$B$4,C217)</f>
        <v>384.97857910429497</v>
      </c>
      <c r="L217" s="2">
        <f>TREND(Calibration!$A$2:$A$4,Calibration!$C$2:$C$4,E217)</f>
        <v>700.07288236080706</v>
      </c>
      <c r="M217" s="2">
        <f>TREND(Calibration!$A$2:$A$4,Calibration!$D$2:$D$4,G217)</f>
        <v>568.71428760432411</v>
      </c>
    </row>
    <row r="218" spans="1:13" x14ac:dyDescent="0.25">
      <c r="A218">
        <v>1078335</v>
      </c>
      <c r="B218">
        <v>14.29599953</v>
      </c>
      <c r="C218">
        <v>0.58319997999999995</v>
      </c>
      <c r="D218">
        <v>570.68200683999999</v>
      </c>
      <c r="E218">
        <v>1.8027000399999999</v>
      </c>
      <c r="F218">
        <v>830.19500731999995</v>
      </c>
      <c r="G218">
        <v>1.50510001</v>
      </c>
      <c r="H218">
        <v>9.9000003020963209E+37</v>
      </c>
      <c r="K218" s="2">
        <f>TREND(Calibration!$A$2:$A$4,Calibration!$B$2:$B$4,C218)</f>
        <v>381.6431826597522</v>
      </c>
      <c r="L218" s="2">
        <f>TREND(Calibration!$A$2:$A$4,Calibration!$C$2:$C$4,E218)</f>
        <v>706.60791654961349</v>
      </c>
      <c r="M218" s="2">
        <f>TREND(Calibration!$A$2:$A$4,Calibration!$D$2:$D$4,G218)</f>
        <v>569.16915997111698</v>
      </c>
    </row>
    <row r="219" spans="1:13" x14ac:dyDescent="0.25">
      <c r="A219">
        <v>1083335</v>
      </c>
      <c r="B219">
        <v>14.230999949999999</v>
      </c>
      <c r="C219">
        <v>0.58539998999999998</v>
      </c>
      <c r="D219">
        <v>719.87799071999996</v>
      </c>
      <c r="E219">
        <v>1.9683999999999999</v>
      </c>
      <c r="F219">
        <v>803.69897461000005</v>
      </c>
      <c r="G219">
        <v>1.50510001</v>
      </c>
      <c r="H219">
        <v>9.9000003020963209E+37</v>
      </c>
      <c r="K219" s="2">
        <f>TREND(Calibration!$A$2:$A$4,Calibration!$B$2:$B$4,C219)</f>
        <v>383.00205405455932</v>
      </c>
      <c r="L219" s="2">
        <f>TREND(Calibration!$A$2:$A$4,Calibration!$C$2:$C$4,E219)</f>
        <v>773.45056427337977</v>
      </c>
      <c r="M219" s="2">
        <f>TREND(Calibration!$A$2:$A$4,Calibration!$D$2:$D$4,G219)</f>
        <v>569.16915997111698</v>
      </c>
    </row>
    <row r="220" spans="1:13" x14ac:dyDescent="0.25">
      <c r="A220">
        <v>1088334</v>
      </c>
      <c r="B220">
        <v>14.15999985</v>
      </c>
      <c r="C220">
        <v>0.58160000999999995</v>
      </c>
      <c r="D220">
        <v>823.05200194999998</v>
      </c>
      <c r="E220">
        <v>2.02189994</v>
      </c>
      <c r="F220">
        <v>659.44799805000002</v>
      </c>
      <c r="G220">
        <v>1.50129998</v>
      </c>
      <c r="H220">
        <v>9.9000003020963209E+37</v>
      </c>
      <c r="K220" s="2">
        <f>TREND(Calibration!$A$2:$A$4,Calibration!$B$2:$B$4,C220)</f>
        <v>380.65493557653457</v>
      </c>
      <c r="L220" s="2">
        <f>TREND(Calibration!$A$2:$A$4,Calibration!$C$2:$C$4,E220)</f>
        <v>795.03220884748009</v>
      </c>
      <c r="M220" s="2">
        <f>TREND(Calibration!$A$2:$A$4,Calibration!$D$2:$D$4,G220)</f>
        <v>567.59785600589305</v>
      </c>
    </row>
    <row r="221" spans="1:13" x14ac:dyDescent="0.25">
      <c r="A221">
        <v>1093334</v>
      </c>
      <c r="B221">
        <v>14.10499954</v>
      </c>
      <c r="C221">
        <v>0.57999997999999997</v>
      </c>
      <c r="D221">
        <v>776.20501708999996</v>
      </c>
      <c r="E221">
        <v>1.8382999900000001</v>
      </c>
      <c r="F221">
        <v>486.47399902000001</v>
      </c>
      <c r="G221">
        <v>1.5028999999999999</v>
      </c>
      <c r="H221">
        <v>9.9000003020963209E+37</v>
      </c>
      <c r="K221" s="2">
        <f>TREND(Calibration!$A$2:$A$4,Calibration!$B$2:$B$4,C221)</f>
        <v>379.66665143335649</v>
      </c>
      <c r="L221" s="2">
        <f>TREND(Calibration!$A$2:$A$4,Calibration!$C$2:$C$4,E221)</f>
        <v>720.96878251985095</v>
      </c>
      <c r="M221" s="2">
        <f>TREND(Calibration!$A$2:$A$4,Calibration!$D$2:$D$4,G221)</f>
        <v>568.25946072228669</v>
      </c>
    </row>
    <row r="222" spans="1:13" x14ac:dyDescent="0.25">
      <c r="A222">
        <v>1098333</v>
      </c>
      <c r="B222">
        <v>14.196000099999999</v>
      </c>
      <c r="C222">
        <v>0.58160000999999995</v>
      </c>
      <c r="D222">
        <v>836.34698486000002</v>
      </c>
      <c r="E222">
        <v>1.81350005</v>
      </c>
      <c r="F222">
        <v>519.51000977000001</v>
      </c>
      <c r="G222">
        <v>1.5024000399999999</v>
      </c>
      <c r="H222">
        <v>9.9000003020963209E+37</v>
      </c>
      <c r="K222" s="2">
        <f>TREND(Calibration!$A$2:$A$4,Calibration!$B$2:$B$4,C222)</f>
        <v>380.65493557653457</v>
      </c>
      <c r="L222" s="2">
        <f>TREND(Calibration!$A$2:$A$4,Calibration!$C$2:$C$4,E222)</f>
        <v>710.96459390694758</v>
      </c>
      <c r="M222" s="2">
        <f>TREND(Calibration!$A$2:$A$4,Calibration!$D$2:$D$4,G222)</f>
        <v>568.05272837268603</v>
      </c>
    </row>
    <row r="223" spans="1:13" x14ac:dyDescent="0.25">
      <c r="A223">
        <v>1103334</v>
      </c>
      <c r="B223">
        <v>14.35499954</v>
      </c>
      <c r="C223">
        <v>0.59350002000000002</v>
      </c>
      <c r="D223">
        <v>775.91802978999999</v>
      </c>
      <c r="E223">
        <v>1.8599000000000001</v>
      </c>
      <c r="F223">
        <v>672.30499268000005</v>
      </c>
      <c r="G223">
        <v>1.50020003</v>
      </c>
      <c r="H223">
        <v>9.9000003020963209E+37</v>
      </c>
      <c r="K223" s="2">
        <f>TREND(Calibration!$A$2:$A$4,Calibration!$B$2:$B$4,C223)</f>
        <v>388.00516725135373</v>
      </c>
      <c r="L223" s="2">
        <f>TREND(Calibration!$A$2:$A$4,Calibration!$C$2:$C$4,E223)</f>
        <v>729.68213320056225</v>
      </c>
      <c r="M223" s="2">
        <f>TREND(Calibration!$A$2:$A$4,Calibration!$D$2:$D$4,G223)</f>
        <v>567.14302912385585</v>
      </c>
    </row>
    <row r="224" spans="1:13" x14ac:dyDescent="0.25">
      <c r="A224">
        <v>1108334</v>
      </c>
      <c r="B224">
        <v>14.46800041</v>
      </c>
      <c r="C224">
        <v>0.58380001999999998</v>
      </c>
      <c r="D224">
        <v>1056.49401855</v>
      </c>
      <c r="E224">
        <v>1.8555999999999999</v>
      </c>
      <c r="F224">
        <v>722.59497069999998</v>
      </c>
      <c r="G224">
        <v>1.4991999899999999</v>
      </c>
      <c r="H224">
        <v>9.9000003020963209E+37</v>
      </c>
      <c r="K224" s="2">
        <f>TREND(Calibration!$A$2:$A$4,Calibration!$B$2:$B$4,C224)</f>
        <v>382.01380697134175</v>
      </c>
      <c r="L224" s="2">
        <f>TREND(Calibration!$A$2:$A$4,Calibration!$C$2:$C$4,E224)</f>
        <v>727.94753178477299</v>
      </c>
      <c r="M224" s="2">
        <f>TREND(Calibration!$A$2:$A$4,Calibration!$D$2:$D$4,G224)</f>
        <v>566.72951480492077</v>
      </c>
    </row>
    <row r="225" spans="1:13" x14ac:dyDescent="0.25">
      <c r="A225">
        <v>1113334</v>
      </c>
      <c r="B225">
        <v>14.50399971</v>
      </c>
      <c r="C225">
        <v>0.58700001000000002</v>
      </c>
      <c r="D225">
        <v>790.49102783000001</v>
      </c>
      <c r="E225">
        <v>1.84800005</v>
      </c>
      <c r="F225">
        <v>704.47100829999999</v>
      </c>
      <c r="G225">
        <v>1.4986000100000001</v>
      </c>
      <c r="H225">
        <v>9.9000003020963209E+37</v>
      </c>
      <c r="K225" s="2">
        <f>TREND(Calibration!$A$2:$A$4,Calibration!$B$2:$B$4,C225)</f>
        <v>383.99033202107739</v>
      </c>
      <c r="L225" s="2">
        <f>TREND(Calibration!$A$2:$A$4,Calibration!$C$2:$C$4,E225)</f>
        <v>724.88174480106932</v>
      </c>
      <c r="M225" s="2">
        <f>TREND(Calibration!$A$2:$A$4,Calibration!$D$2:$D$4,G225)</f>
        <v>566.4814244074621</v>
      </c>
    </row>
    <row r="226" spans="1:13" x14ac:dyDescent="0.25">
      <c r="A226">
        <v>1118334</v>
      </c>
      <c r="B226">
        <v>14.44200039</v>
      </c>
      <c r="C226">
        <v>0.59079999000000005</v>
      </c>
      <c r="D226">
        <v>584.84100341999999</v>
      </c>
      <c r="E226">
        <v>1.7513999899999999</v>
      </c>
      <c r="F226">
        <v>819.60302734000004</v>
      </c>
      <c r="G226">
        <v>1.4986000100000001</v>
      </c>
      <c r="H226">
        <v>9.9000003020963209E+37</v>
      </c>
      <c r="K226" s="2">
        <f>TREND(Calibration!$A$2:$A$4,Calibration!$B$2:$B$4,C226)</f>
        <v>386.33745049910209</v>
      </c>
      <c r="L226" s="2">
        <f>TREND(Calibration!$A$2:$A$4,Calibration!$C$2:$C$4,E226)</f>
        <v>685.91369809378773</v>
      </c>
      <c r="M226" s="2">
        <f>TREND(Calibration!$A$2:$A$4,Calibration!$D$2:$D$4,G226)</f>
        <v>566.4814244074621</v>
      </c>
    </row>
    <row r="227" spans="1:13" x14ac:dyDescent="0.25">
      <c r="A227">
        <v>1123335</v>
      </c>
      <c r="B227">
        <v>14.364000320000001</v>
      </c>
      <c r="C227">
        <v>0.58649998999999997</v>
      </c>
      <c r="D227">
        <v>980.31701659999999</v>
      </c>
      <c r="E227">
        <v>1.7503000500000001</v>
      </c>
      <c r="F227">
        <v>789.20397949000005</v>
      </c>
      <c r="G227">
        <v>1.49590003</v>
      </c>
      <c r="H227">
        <v>9.9000003020963209E+37</v>
      </c>
      <c r="K227" s="2">
        <f>TREND(Calibration!$A$2:$A$4,Calibration!$B$2:$B$4,C227)</f>
        <v>383.68148666363282</v>
      </c>
      <c r="L227" s="2">
        <f>TREND(Calibration!$A$2:$A$4,Calibration!$C$2:$C$4,E227)</f>
        <v>685.46998705162889</v>
      </c>
      <c r="M227" s="2">
        <f>TREND(Calibration!$A$2:$A$4,Calibration!$D$2:$D$4,G227)</f>
        <v>565.36498867405339</v>
      </c>
    </row>
    <row r="228" spans="1:13" x14ac:dyDescent="0.25">
      <c r="A228">
        <v>1128344</v>
      </c>
      <c r="B228">
        <v>14.274000170000001</v>
      </c>
      <c r="C228">
        <v>0.57999997999999997</v>
      </c>
      <c r="D228">
        <v>986.50201416000004</v>
      </c>
      <c r="E228">
        <v>1.7216000600000001</v>
      </c>
      <c r="F228">
        <v>809.02301024999997</v>
      </c>
      <c r="G228">
        <v>1.4900000099999999</v>
      </c>
      <c r="H228">
        <v>9.9000003020963209E+37</v>
      </c>
      <c r="K228" s="2">
        <f>TREND(Calibration!$A$2:$A$4,Calibration!$B$2:$B$4,C228)</f>
        <v>379.66665143335649</v>
      </c>
      <c r="L228" s="2">
        <f>TREND(Calibration!$A$2:$A$4,Calibration!$C$2:$C$4,E228)</f>
        <v>673.8925351243887</v>
      </c>
      <c r="M228" s="2">
        <f>TREND(Calibration!$A$2:$A$4,Calibration!$D$2:$D$4,G228)</f>
        <v>562.92534350785718</v>
      </c>
    </row>
    <row r="229" spans="1:13" x14ac:dyDescent="0.25">
      <c r="A229">
        <v>1133334</v>
      </c>
      <c r="B229">
        <v>14.16300011</v>
      </c>
      <c r="C229">
        <v>0.58649998999999997</v>
      </c>
      <c r="D229">
        <v>804.70001220999995</v>
      </c>
      <c r="E229">
        <v>1.76110005</v>
      </c>
      <c r="F229">
        <v>570.26098633000004</v>
      </c>
      <c r="G229">
        <v>1.4894000300000001</v>
      </c>
      <c r="H229">
        <v>9.9000003020963209E+37</v>
      </c>
      <c r="K229" s="2">
        <f>TREND(Calibration!$A$2:$A$4,Calibration!$B$2:$B$4,C229)</f>
        <v>383.68148666363282</v>
      </c>
      <c r="L229" s="2">
        <f>TREND(Calibration!$A$2:$A$4,Calibration!$C$2:$C$4,E229)</f>
        <v>689.8266603750061</v>
      </c>
      <c r="M229" s="2">
        <f>TREND(Calibration!$A$2:$A$4,Calibration!$D$2:$D$4,G229)</f>
        <v>562.67725311039851</v>
      </c>
    </row>
    <row r="230" spans="1:13" x14ac:dyDescent="0.25">
      <c r="A230">
        <v>1138334</v>
      </c>
      <c r="B230">
        <v>14.09200001</v>
      </c>
      <c r="C230">
        <v>0.58539998999999998</v>
      </c>
      <c r="D230">
        <v>733.83599853999999</v>
      </c>
      <c r="E230">
        <v>1.73950005</v>
      </c>
      <c r="F230">
        <v>430.54699706999997</v>
      </c>
      <c r="G230">
        <v>1.49269998</v>
      </c>
      <c r="H230">
        <v>9.9000003020963209E+37</v>
      </c>
      <c r="K230" s="2">
        <f>TREND(Calibration!$A$2:$A$4,Calibration!$B$2:$B$4,C230)</f>
        <v>383.00205405455932</v>
      </c>
      <c r="L230" s="2">
        <f>TREND(Calibration!$A$2:$A$4,Calibration!$C$2:$C$4,E230)</f>
        <v>681.11331372825157</v>
      </c>
      <c r="M230" s="2">
        <f>TREND(Calibration!$A$2:$A$4,Calibration!$D$2:$D$4,G230)</f>
        <v>564.04177510628813</v>
      </c>
    </row>
    <row r="231" spans="1:13" x14ac:dyDescent="0.25">
      <c r="A231">
        <v>1143333</v>
      </c>
      <c r="B231">
        <v>14.13399982</v>
      </c>
      <c r="C231">
        <v>0.58700001000000002</v>
      </c>
      <c r="D231">
        <v>785.62701416000004</v>
      </c>
      <c r="E231">
        <v>1.75189996</v>
      </c>
      <c r="F231">
        <v>527.13897704999999</v>
      </c>
      <c r="G231">
        <v>1.49650002</v>
      </c>
      <c r="H231">
        <v>9.9000003020963209E+37</v>
      </c>
      <c r="K231" s="2">
        <f>TREND(Calibration!$A$2:$A$4,Calibration!$B$2:$B$4,C231)</f>
        <v>383.99033202107739</v>
      </c>
      <c r="L231" s="2">
        <f>TREND(Calibration!$A$2:$A$4,Calibration!$C$2:$C$4,E231)</f>
        <v>686.11538383096263</v>
      </c>
      <c r="M231" s="2">
        <f>TREND(Calibration!$A$2:$A$4,Calibration!$D$2:$D$4,G231)</f>
        <v>565.61308320648982</v>
      </c>
    </row>
    <row r="232" spans="1:13" x14ac:dyDescent="0.25">
      <c r="A232">
        <v>1148334</v>
      </c>
      <c r="B232">
        <v>14.27000046</v>
      </c>
      <c r="C232">
        <v>0.58700001000000002</v>
      </c>
      <c r="D232">
        <v>765.01000977000001</v>
      </c>
      <c r="E232">
        <v>1.7340999800000001</v>
      </c>
      <c r="F232">
        <v>407.55801392000001</v>
      </c>
      <c r="G232">
        <v>1.4943000099999999</v>
      </c>
      <c r="H232">
        <v>9.9000003020963209E+37</v>
      </c>
      <c r="K232" s="2">
        <f>TREND(Calibration!$A$2:$A$4,Calibration!$B$2:$B$4,C232)</f>
        <v>383.99033202107739</v>
      </c>
      <c r="L232" s="2">
        <f>TREND(Calibration!$A$2:$A$4,Calibration!$C$2:$C$4,E232)</f>
        <v>678.93494882886557</v>
      </c>
      <c r="M232" s="2">
        <f>TREND(Calibration!$A$2:$A$4,Calibration!$D$2:$D$4,G232)</f>
        <v>564.70338395765964</v>
      </c>
    </row>
    <row r="233" spans="1:13" x14ac:dyDescent="0.25">
      <c r="A233">
        <v>1153333</v>
      </c>
      <c r="B233">
        <v>14.43900013</v>
      </c>
      <c r="C233">
        <v>0.58920002000000005</v>
      </c>
      <c r="D233">
        <v>785.33001708999996</v>
      </c>
      <c r="E233">
        <v>1.7308000299999999</v>
      </c>
      <c r="F233">
        <v>543.60302734000004</v>
      </c>
      <c r="G233">
        <v>1.5008000100000001</v>
      </c>
      <c r="H233">
        <v>9.9000003020963209E+37</v>
      </c>
      <c r="K233" s="2">
        <f>TREND(Calibration!$A$2:$A$4,Calibration!$B$2:$B$4,C233)</f>
        <v>385.34920341588452</v>
      </c>
      <c r="L233" s="2">
        <f>TREND(Calibration!$A$2:$A$4,Calibration!$C$2:$C$4,E233)</f>
        <v>677.60376326095081</v>
      </c>
      <c r="M233" s="2">
        <f>TREND(Calibration!$A$2:$A$4,Calibration!$D$2:$D$4,G233)</f>
        <v>567.39111952131452</v>
      </c>
    </row>
    <row r="234" spans="1:13" x14ac:dyDescent="0.25">
      <c r="A234">
        <v>1158345</v>
      </c>
      <c r="B234">
        <v>14.56200027</v>
      </c>
      <c r="C234">
        <v>0.58539998999999998</v>
      </c>
      <c r="D234">
        <v>720.875</v>
      </c>
      <c r="E234">
        <v>1.7383999800000001</v>
      </c>
      <c r="F234">
        <v>674.84197998000002</v>
      </c>
      <c r="G234">
        <v>1.4943000099999999</v>
      </c>
      <c r="H234">
        <v>9.9000003020963209E+37</v>
      </c>
      <c r="K234" s="2">
        <f>TREND(Calibration!$A$2:$A$4,Calibration!$B$2:$B$4,C234)</f>
        <v>383.00205405455932</v>
      </c>
      <c r="L234" s="2">
        <f>TREND(Calibration!$A$2:$A$4,Calibration!$C$2:$C$4,E234)</f>
        <v>680.6695502446546</v>
      </c>
      <c r="M234" s="2">
        <f>TREND(Calibration!$A$2:$A$4,Calibration!$D$2:$D$4,G234)</f>
        <v>564.70338395765964</v>
      </c>
    </row>
    <row r="235" spans="1:13" x14ac:dyDescent="0.25">
      <c r="A235">
        <v>1163334</v>
      </c>
      <c r="B235">
        <v>14.539999959999999</v>
      </c>
      <c r="C235">
        <v>0.59350002000000002</v>
      </c>
      <c r="D235">
        <v>197.44200133999999</v>
      </c>
      <c r="E235">
        <v>1.7308000299999999</v>
      </c>
      <c r="F235">
        <v>534.75500488</v>
      </c>
      <c r="G235">
        <v>1.49650002</v>
      </c>
      <c r="H235">
        <v>9.9000003020963209E+37</v>
      </c>
      <c r="K235" s="2">
        <f>TREND(Calibration!$A$2:$A$4,Calibration!$B$2:$B$4,C235)</f>
        <v>388.00516725135373</v>
      </c>
      <c r="L235" s="2">
        <f>TREND(Calibration!$A$2:$A$4,Calibration!$C$2:$C$4,E235)</f>
        <v>677.60376326095081</v>
      </c>
      <c r="M235" s="2">
        <f>TREND(Calibration!$A$2:$A$4,Calibration!$D$2:$D$4,G235)</f>
        <v>565.61308320648982</v>
      </c>
    </row>
    <row r="236" spans="1:13" x14ac:dyDescent="0.25">
      <c r="A236">
        <v>1168344</v>
      </c>
      <c r="B236">
        <v>14.48799992</v>
      </c>
      <c r="C236">
        <v>0.59130000999999999</v>
      </c>
      <c r="D236">
        <v>628.13598633000004</v>
      </c>
      <c r="E236">
        <v>1.81400001</v>
      </c>
      <c r="F236">
        <v>1133.4520263700001</v>
      </c>
      <c r="G236">
        <v>1.5110000400000001</v>
      </c>
      <c r="H236">
        <v>9.9000003020963209E+37</v>
      </c>
      <c r="K236" s="2">
        <f>TREND(Calibration!$A$2:$A$4,Calibration!$B$2:$B$4,C236)</f>
        <v>386.64629585654654</v>
      </c>
      <c r="L236" s="2">
        <f>TREND(Calibration!$A$2:$A$4,Calibration!$C$2:$C$4,E236)</f>
        <v>711.16627561016571</v>
      </c>
      <c r="M236" s="2">
        <f>TREND(Calibration!$A$2:$A$4,Calibration!$D$2:$D$4,G236)</f>
        <v>571.60880927229096</v>
      </c>
    </row>
    <row r="237" spans="1:13" x14ac:dyDescent="0.25">
      <c r="A237">
        <v>1173335</v>
      </c>
      <c r="B237">
        <v>14.35499954</v>
      </c>
      <c r="C237">
        <v>0.60049998999999998</v>
      </c>
      <c r="D237">
        <v>958.19396973000005</v>
      </c>
      <c r="E237">
        <v>1.8900999999999999</v>
      </c>
      <c r="F237">
        <v>933.85400390999996</v>
      </c>
      <c r="G237">
        <v>1.51540005</v>
      </c>
      <c r="H237">
        <v>9.9000003020963209E+37</v>
      </c>
      <c r="K237" s="2">
        <f>TREND(Calibration!$A$2:$A$4,Calibration!$B$2:$B$4,C237)</f>
        <v>392.32881077911406</v>
      </c>
      <c r="L237" s="2">
        <f>TREND(Calibration!$A$2:$A$4,Calibration!$C$2:$C$4,E237)</f>
        <v>741.86468267889472</v>
      </c>
      <c r="M237" s="2">
        <f>TREND(Calibration!$A$2:$A$4,Calibration!$D$2:$D$4,G237)</f>
        <v>573.42820363497356</v>
      </c>
    </row>
    <row r="238" spans="1:13" x14ac:dyDescent="0.25">
      <c r="A238">
        <v>1178333</v>
      </c>
      <c r="B238">
        <v>14.21500015</v>
      </c>
      <c r="C238">
        <v>0.58649998999999997</v>
      </c>
      <c r="D238">
        <v>1069.98706055</v>
      </c>
      <c r="E238">
        <v>1.80050004</v>
      </c>
      <c r="F238">
        <v>799.75097656000003</v>
      </c>
      <c r="G238">
        <v>1.5169999599999999</v>
      </c>
      <c r="H238">
        <v>9.9000003020963209E+37</v>
      </c>
      <c r="K238" s="2">
        <f>TREND(Calibration!$A$2:$A$4,Calibration!$B$2:$B$4,C238)</f>
        <v>383.68148666363282</v>
      </c>
      <c r="L238" s="2">
        <f>TREND(Calibration!$A$2:$A$4,Calibration!$C$2:$C$4,E238)</f>
        <v>705.72044605781446</v>
      </c>
      <c r="M238" s="2">
        <f>TREND(Calibration!$A$2:$A$4,Calibration!$D$2:$D$4,G238)</f>
        <v>574.08976286661152</v>
      </c>
    </row>
    <row r="239" spans="1:13" x14ac:dyDescent="0.25">
      <c r="A239">
        <v>1183333</v>
      </c>
      <c r="B239">
        <v>14.123999599999999</v>
      </c>
      <c r="C239">
        <v>0.58810001999999995</v>
      </c>
      <c r="D239">
        <v>616.25</v>
      </c>
      <c r="E239">
        <v>1.7999999499999999</v>
      </c>
      <c r="F239">
        <v>916.125</v>
      </c>
      <c r="G239">
        <v>1.5277999600000001</v>
      </c>
      <c r="H239">
        <v>9.9000003020963209E+37</v>
      </c>
      <c r="K239" s="2">
        <f>TREND(Calibration!$A$2:$A$4,Calibration!$B$2:$B$4,C239)</f>
        <v>384.6697708068109</v>
      </c>
      <c r="L239" s="2">
        <f>TREND(Calibration!$A$2:$A$4,Calibration!$C$2:$C$4,E239)</f>
        <v>705.51871191315809</v>
      </c>
      <c r="M239" s="2">
        <f>TREND(Calibration!$A$2:$A$4,Calibration!$D$2:$D$4,G239)</f>
        <v>578.55553888006898</v>
      </c>
    </row>
    <row r="240" spans="1:13" x14ac:dyDescent="0.25">
      <c r="A240">
        <v>1188334</v>
      </c>
      <c r="B240">
        <v>14.071999549999999</v>
      </c>
      <c r="C240">
        <v>0.60159998999999997</v>
      </c>
      <c r="D240">
        <v>331.84399414000001</v>
      </c>
      <c r="E240">
        <v>1.76540005</v>
      </c>
      <c r="F240">
        <v>1365.3549804700001</v>
      </c>
      <c r="G240">
        <v>1.52349997</v>
      </c>
      <c r="H240">
        <v>9.9000003020963209E+37</v>
      </c>
      <c r="K240" s="2">
        <f>TREND(Calibration!$A$2:$A$4,Calibration!$B$2:$B$4,C240)</f>
        <v>393.00824338818757</v>
      </c>
      <c r="L240" s="2">
        <f>TREND(Calibration!$A$2:$A$4,Calibration!$C$2:$C$4,E240)</f>
        <v>691.56126179079524</v>
      </c>
      <c r="M240" s="2">
        <f>TREND(Calibration!$A$2:$A$4,Calibration!$D$2:$D$4,G240)</f>
        <v>576.77750256524428</v>
      </c>
    </row>
    <row r="241" spans="1:13" x14ac:dyDescent="0.25">
      <c r="A241">
        <v>1193335</v>
      </c>
      <c r="B241">
        <v>14.053000450000001</v>
      </c>
      <c r="C241">
        <v>0.59030002000000004</v>
      </c>
      <c r="D241">
        <v>1017.35101318</v>
      </c>
      <c r="E241">
        <v>1.74380004</v>
      </c>
      <c r="F241">
        <v>1166.1939697299999</v>
      </c>
      <c r="G241">
        <v>1.51540005</v>
      </c>
      <c r="H241">
        <v>9.9000003020963209E+37</v>
      </c>
      <c r="K241" s="2">
        <f>TREND(Calibration!$A$2:$A$4,Calibration!$B$2:$B$4,C241)</f>
        <v>386.02863602495802</v>
      </c>
      <c r="L241" s="2">
        <f>TREND(Calibration!$A$2:$A$4,Calibration!$C$2:$C$4,E241)</f>
        <v>682.84791111008394</v>
      </c>
      <c r="M241" s="2">
        <f>TREND(Calibration!$A$2:$A$4,Calibration!$D$2:$D$4,G241)</f>
        <v>573.42820363497356</v>
      </c>
    </row>
    <row r="242" spans="1:13" x14ac:dyDescent="0.25">
      <c r="A242">
        <v>1198333</v>
      </c>
      <c r="B242">
        <v>14.170000079999999</v>
      </c>
      <c r="C242">
        <v>0.58920002000000005</v>
      </c>
      <c r="D242">
        <v>681.13000488</v>
      </c>
      <c r="E242">
        <v>1.7773000000000001</v>
      </c>
      <c r="F242">
        <v>1103.9909668</v>
      </c>
      <c r="G242">
        <v>1.5159000199999999</v>
      </c>
      <c r="H242">
        <v>9.9000003020963209E+37</v>
      </c>
      <c r="K242" s="2">
        <f>TREND(Calibration!$A$2:$A$4,Calibration!$B$2:$B$4,C242)</f>
        <v>385.34920341588452</v>
      </c>
      <c r="L242" s="2">
        <f>TREND(Calibration!$A$2:$A$4,Calibration!$C$2:$C$4,E242)</f>
        <v>696.36165019028806</v>
      </c>
      <c r="M242" s="2">
        <f>TREND(Calibration!$A$2:$A$4,Calibration!$D$2:$D$4,G242)</f>
        <v>573.63494011955208</v>
      </c>
    </row>
    <row r="243" spans="1:13" x14ac:dyDescent="0.25">
      <c r="A243">
        <v>1203334</v>
      </c>
      <c r="B243">
        <v>14.33199978</v>
      </c>
      <c r="C243">
        <v>0.58920002000000005</v>
      </c>
      <c r="D243">
        <v>488.92300415</v>
      </c>
      <c r="E243">
        <v>1.75510001</v>
      </c>
      <c r="F243">
        <v>944.72399901999995</v>
      </c>
      <c r="G243">
        <v>1.5212999599999999</v>
      </c>
      <c r="H243">
        <v>9.9000003020963209E+37</v>
      </c>
      <c r="K243" s="2">
        <f>TREND(Calibration!$A$2:$A$4,Calibration!$B$2:$B$4,C243)</f>
        <v>385.34920341588452</v>
      </c>
      <c r="L243" s="2">
        <f>TREND(Calibration!$A$2:$A$4,Calibration!$C$2:$C$4,E243)</f>
        <v>687.40627017063605</v>
      </c>
      <c r="M243" s="2">
        <f>TREND(Calibration!$A$2:$A$4,Calibration!$D$2:$D$4,G243)</f>
        <v>575.86780331641398</v>
      </c>
    </row>
    <row r="244" spans="1:13" x14ac:dyDescent="0.25">
      <c r="A244">
        <v>1208334</v>
      </c>
      <c r="B244">
        <v>14.449000359999999</v>
      </c>
      <c r="C244">
        <v>0.58759998999999996</v>
      </c>
      <c r="D244">
        <v>546.08801270000004</v>
      </c>
      <c r="E244">
        <v>1.7622</v>
      </c>
      <c r="F244">
        <v>870.24200439000003</v>
      </c>
      <c r="G244">
        <v>1.5181000200000001</v>
      </c>
      <c r="H244">
        <v>9.9000003020963209E+37</v>
      </c>
      <c r="K244" s="2">
        <f>TREND(Calibration!$A$2:$A$4,Calibration!$B$2:$B$4,C244)</f>
        <v>384.36091927270638</v>
      </c>
      <c r="L244" s="2">
        <f>TREND(Calibration!$A$2:$A$4,Calibration!$C$2:$C$4,E244)</f>
        <v>690.27037545112171</v>
      </c>
      <c r="M244" s="2">
        <f>TREND(Calibration!$A$2:$A$4,Calibration!$D$2:$D$4,G244)</f>
        <v>574.54463523340462</v>
      </c>
    </row>
    <row r="245" spans="1:13" x14ac:dyDescent="0.25">
      <c r="A245">
        <v>1213333</v>
      </c>
      <c r="B245">
        <v>14.420000079999999</v>
      </c>
      <c r="C245">
        <v>0.58810001999999995</v>
      </c>
      <c r="D245">
        <v>579.89599609000004</v>
      </c>
      <c r="E245">
        <v>1.88310003</v>
      </c>
      <c r="F245">
        <v>824.90802001999998</v>
      </c>
      <c r="G245">
        <v>1.52180004</v>
      </c>
      <c r="H245">
        <v>9.9000003020963209E+37</v>
      </c>
      <c r="K245" s="2">
        <f>TREND(Calibration!$A$2:$A$4,Calibration!$B$2:$B$4,C245)</f>
        <v>384.6697708068109</v>
      </c>
      <c r="L245" s="2">
        <f>TREND(Calibration!$A$2:$A$4,Calibration!$C$2:$C$4,E245)</f>
        <v>739.04092503413176</v>
      </c>
      <c r="M245" s="2">
        <f>TREND(Calibration!$A$2:$A$4,Calibration!$D$2:$D$4,G245)</f>
        <v>576.0745852857483</v>
      </c>
    </row>
    <row r="246" spans="1:13" x14ac:dyDescent="0.25">
      <c r="A246">
        <v>1218334</v>
      </c>
      <c r="B246">
        <v>14.32600021</v>
      </c>
      <c r="C246">
        <v>0.58649998999999997</v>
      </c>
      <c r="D246">
        <v>674.78002930000002</v>
      </c>
      <c r="E246">
        <v>1.8070000399999999</v>
      </c>
      <c r="F246">
        <v>654.33801270000004</v>
      </c>
      <c r="G246">
        <v>1.51429999</v>
      </c>
      <c r="H246">
        <v>9.9000003020963209E+37</v>
      </c>
      <c r="K246" s="2">
        <f>TREND(Calibration!$A$2:$A$4,Calibration!$B$2:$B$4,C246)</f>
        <v>383.68148666363282</v>
      </c>
      <c r="L246" s="2">
        <f>TREND(Calibration!$A$2:$A$4,Calibration!$C$2:$C$4,E246)</f>
        <v>708.34251796540252</v>
      </c>
      <c r="M246" s="2">
        <f>TREND(Calibration!$A$2:$A$4,Calibration!$D$2:$D$4,G246)</f>
        <v>572.97333126818069</v>
      </c>
    </row>
    <row r="247" spans="1:13" x14ac:dyDescent="0.25">
      <c r="A247">
        <v>1223344</v>
      </c>
      <c r="B247">
        <v>14.24800014</v>
      </c>
      <c r="C247">
        <v>0.58539998999999998</v>
      </c>
      <c r="D247">
        <v>694.80102538999995</v>
      </c>
      <c r="E247">
        <v>1.80369997</v>
      </c>
      <c r="F247">
        <v>826.20202637</v>
      </c>
      <c r="G247">
        <v>1.51370001</v>
      </c>
      <c r="H247">
        <v>9.9000003020963209E+37</v>
      </c>
      <c r="K247" s="2">
        <f>TREND(Calibration!$A$2:$A$4,Calibration!$B$2:$B$4,C247)</f>
        <v>383.00205405455932</v>
      </c>
      <c r="L247" s="2">
        <f>TREND(Calibration!$A$2:$A$4,Calibration!$C$2:$C$4,E247)</f>
        <v>707.01128399000652</v>
      </c>
      <c r="M247" s="2">
        <f>TREND(Calibration!$A$2:$A$4,Calibration!$D$2:$D$4,G247)</f>
        <v>572.7252408707219</v>
      </c>
    </row>
    <row r="248" spans="1:13" x14ac:dyDescent="0.25">
      <c r="A248">
        <v>1228334</v>
      </c>
      <c r="B248">
        <v>14.13399982</v>
      </c>
      <c r="C248">
        <v>0.58490001999999996</v>
      </c>
      <c r="D248">
        <v>1233.81604004</v>
      </c>
      <c r="E248">
        <v>1.75839996</v>
      </c>
      <c r="F248">
        <v>495.44100952000002</v>
      </c>
      <c r="G248">
        <v>1.5077999799999999</v>
      </c>
      <c r="H248">
        <v>9.9000003020963209E+37</v>
      </c>
      <c r="K248" s="2">
        <f>TREND(Calibration!$A$2:$A$4,Calibration!$B$2:$B$4,C248)</f>
        <v>382.69323958041525</v>
      </c>
      <c r="L248" s="2">
        <f>TREND(Calibration!$A$2:$A$4,Calibration!$C$2:$C$4,E248)</f>
        <v>688.73745573855081</v>
      </c>
      <c r="M248" s="2">
        <f>TREND(Calibration!$A$2:$A$4,Calibration!$D$2:$D$4,G248)</f>
        <v>570.28559156954793</v>
      </c>
    </row>
    <row r="249" spans="1:13" x14ac:dyDescent="0.25">
      <c r="A249">
        <v>1233333</v>
      </c>
      <c r="B249">
        <v>14.13099957</v>
      </c>
      <c r="C249">
        <v>0.58810001999999995</v>
      </c>
      <c r="D249">
        <v>719.38201904000005</v>
      </c>
      <c r="E249">
        <v>1.98140001</v>
      </c>
      <c r="F249">
        <v>784.77502441000001</v>
      </c>
      <c r="G249">
        <v>1.5067000399999999</v>
      </c>
      <c r="H249">
        <v>9.9000003020963209E+37</v>
      </c>
      <c r="K249" s="2">
        <f>TREND(Calibration!$A$2:$A$4,Calibration!$B$2:$B$4,C249)</f>
        <v>384.6697708068109</v>
      </c>
      <c r="L249" s="2">
        <f>TREND(Calibration!$A$2:$A$4,Calibration!$C$2:$C$4,E249)</f>
        <v>778.6947121225129</v>
      </c>
      <c r="M249" s="2">
        <f>TREND(Calibration!$A$2:$A$4,Calibration!$D$2:$D$4,G249)</f>
        <v>569.83076882248849</v>
      </c>
    </row>
    <row r="250" spans="1:13" x14ac:dyDescent="0.25">
      <c r="A250">
        <v>1238334</v>
      </c>
      <c r="B250">
        <v>14.170000079999999</v>
      </c>
      <c r="C250">
        <v>0.59939998000000005</v>
      </c>
      <c r="D250">
        <v>950.67797852000001</v>
      </c>
      <c r="E250">
        <v>1.83179998</v>
      </c>
      <c r="F250">
        <v>672.68499756000006</v>
      </c>
      <c r="G250">
        <v>1.5055999799999999</v>
      </c>
      <c r="H250">
        <v>9.9000003020963209E+37</v>
      </c>
      <c r="K250" s="2">
        <f>TREND(Calibration!$A$2:$A$4,Calibration!$B$2:$B$4,C250)</f>
        <v>391.6493719933805</v>
      </c>
      <c r="L250" s="2">
        <f>TREND(Calibration!$A$2:$A$4,Calibration!$C$2:$C$4,E250)</f>
        <v>718.346706578306</v>
      </c>
      <c r="M250" s="2">
        <f>TREND(Calibration!$A$2:$A$4,Calibration!$D$2:$D$4,G250)</f>
        <v>569.37589645569551</v>
      </c>
    </row>
    <row r="251" spans="1:13" x14ac:dyDescent="0.25">
      <c r="A251">
        <v>1243334</v>
      </c>
      <c r="B251">
        <v>14.204999920000001</v>
      </c>
      <c r="C251">
        <v>0.58380001999999998</v>
      </c>
      <c r="D251">
        <v>1345.0460205100001</v>
      </c>
      <c r="E251">
        <v>1.88419998</v>
      </c>
      <c r="F251">
        <v>692.89501953000001</v>
      </c>
      <c r="G251">
        <v>1.50619996</v>
      </c>
      <c r="H251">
        <v>9.9000003020963209E+37</v>
      </c>
      <c r="K251" s="2">
        <f>TREND(Calibration!$A$2:$A$4,Calibration!$B$2:$B$4,C251)</f>
        <v>382.01380697134175</v>
      </c>
      <c r="L251" s="2">
        <f>TREND(Calibration!$A$2:$A$4,Calibration!$C$2:$C$4,E251)</f>
        <v>739.48464011024737</v>
      </c>
      <c r="M251" s="2">
        <f>TREND(Calibration!$A$2:$A$4,Calibration!$D$2:$D$4,G251)</f>
        <v>569.62398685315429</v>
      </c>
    </row>
    <row r="252" spans="1:13" x14ac:dyDescent="0.25">
      <c r="A252">
        <v>1248335</v>
      </c>
      <c r="B252">
        <v>14.38399982</v>
      </c>
      <c r="C252">
        <v>0.59189999000000004</v>
      </c>
      <c r="D252">
        <v>545.52398682</v>
      </c>
      <c r="E252">
        <v>1.80369997</v>
      </c>
      <c r="F252">
        <v>977.48602295000001</v>
      </c>
      <c r="G252">
        <v>1.4991999899999999</v>
      </c>
      <c r="H252">
        <v>1242.7380371100001</v>
      </c>
      <c r="K252" s="2">
        <f>TREND(Calibration!$A$2:$A$4,Calibration!$B$2:$B$4,C252)</f>
        <v>387.01688310817565</v>
      </c>
      <c r="L252" s="2">
        <f>TREND(Calibration!$A$2:$A$4,Calibration!$C$2:$C$4,E252)</f>
        <v>707.01128399000652</v>
      </c>
      <c r="M252" s="2">
        <f>TREND(Calibration!$A$2:$A$4,Calibration!$D$2:$D$4,G252)</f>
        <v>566.72951480492077</v>
      </c>
    </row>
    <row r="253" spans="1:13" x14ac:dyDescent="0.25">
      <c r="A253">
        <v>1253333</v>
      </c>
      <c r="B253">
        <v>14.480999949999999</v>
      </c>
      <c r="C253">
        <v>0.59399997999999998</v>
      </c>
      <c r="D253">
        <v>805.73297118999994</v>
      </c>
      <c r="E253">
        <v>1.85290003</v>
      </c>
      <c r="F253">
        <v>1140.1040039100001</v>
      </c>
      <c r="G253">
        <v>1.49590003</v>
      </c>
      <c r="H253">
        <v>1326.20703125</v>
      </c>
      <c r="K253" s="2">
        <f>TREND(Calibration!$A$2:$A$4,Calibration!$B$2:$B$4,C253)</f>
        <v>388.31397554883767</v>
      </c>
      <c r="L253" s="2">
        <f>TREND(Calibration!$A$2:$A$4,Calibration!$C$2:$C$4,E253)</f>
        <v>726.85837555579917</v>
      </c>
      <c r="M253" s="2">
        <f>TREND(Calibration!$A$2:$A$4,Calibration!$D$2:$D$4,G253)</f>
        <v>565.36498867405339</v>
      </c>
    </row>
    <row r="254" spans="1:13" x14ac:dyDescent="0.25">
      <c r="A254">
        <v>1258333</v>
      </c>
      <c r="B254">
        <v>14.43900013</v>
      </c>
      <c r="C254">
        <v>0.59939998000000005</v>
      </c>
      <c r="D254">
        <v>967.35797118999994</v>
      </c>
      <c r="E254">
        <v>1.9273999900000001</v>
      </c>
      <c r="F254">
        <v>1288.17700195</v>
      </c>
      <c r="G254">
        <v>1.49699998</v>
      </c>
      <c r="H254">
        <v>9.9000003020963209E+37</v>
      </c>
      <c r="K254" s="2">
        <f>TREND(Calibration!$A$2:$A$4,Calibration!$B$2:$B$4,C254)</f>
        <v>391.6493719933805</v>
      </c>
      <c r="L254" s="2">
        <f>TREND(Calibration!$A$2:$A$4,Calibration!$C$2:$C$4,E254)</f>
        <v>756.9113374377132</v>
      </c>
      <c r="M254" s="2">
        <f>TREND(Calibration!$A$2:$A$4,Calibration!$D$2:$D$4,G254)</f>
        <v>565.81981555609059</v>
      </c>
    </row>
    <row r="255" spans="1:13" x14ac:dyDescent="0.25">
      <c r="A255">
        <v>1263333</v>
      </c>
      <c r="B255">
        <v>14.31299973</v>
      </c>
      <c r="C255">
        <v>0.60270000000000001</v>
      </c>
      <c r="D255">
        <v>1101.0860595700001</v>
      </c>
      <c r="E255">
        <v>1.9112000499999999</v>
      </c>
      <c r="F255">
        <v>1349.7540283200001</v>
      </c>
      <c r="G255">
        <v>1.49749994</v>
      </c>
      <c r="H255">
        <v>9.9000003020963209E+37</v>
      </c>
      <c r="K255" s="2">
        <f>TREND(Calibration!$A$2:$A$4,Calibration!$B$2:$B$4,C255)</f>
        <v>393.68768217392119</v>
      </c>
      <c r="L255" s="2">
        <f>TREND(Calibration!$A$2:$A$4,Calibration!$C$2:$C$4,E255)</f>
        <v>750.3763516563879</v>
      </c>
      <c r="M255" s="2">
        <f>TREND(Calibration!$A$2:$A$4,Calibration!$D$2:$D$4,G255)</f>
        <v>566.02654790569136</v>
      </c>
    </row>
    <row r="256" spans="1:13" x14ac:dyDescent="0.25">
      <c r="A256">
        <v>1268334</v>
      </c>
      <c r="B256">
        <v>14.21199989</v>
      </c>
      <c r="C256">
        <v>0.59079999000000005</v>
      </c>
      <c r="D256">
        <v>1057.8640136700001</v>
      </c>
      <c r="E256">
        <v>1.9149999600000001</v>
      </c>
      <c r="F256">
        <v>1108.3370361299999</v>
      </c>
      <c r="G256">
        <v>1.50349998</v>
      </c>
      <c r="H256">
        <v>9.9000003020963209E+37</v>
      </c>
      <c r="K256" s="2">
        <f>TREND(Calibration!$A$2:$A$4,Calibration!$B$2:$B$4,C256)</f>
        <v>386.33745049910209</v>
      </c>
      <c r="L256" s="2">
        <f>TREND(Calibration!$A$2:$A$4,Calibration!$C$2:$C$4,E256)</f>
        <v>751.90921892752078</v>
      </c>
      <c r="M256" s="2">
        <f>TREND(Calibration!$A$2:$A$4,Calibration!$D$2:$D$4,G256)</f>
        <v>568.50755111974547</v>
      </c>
    </row>
    <row r="257" spans="1:13" x14ac:dyDescent="0.25">
      <c r="A257">
        <v>1273335</v>
      </c>
      <c r="B257">
        <v>14.11100006</v>
      </c>
      <c r="C257">
        <v>0.60320001999999995</v>
      </c>
      <c r="D257">
        <v>621.53802489999998</v>
      </c>
      <c r="E257">
        <v>1.9490000000000001</v>
      </c>
      <c r="F257">
        <v>9.9000003020963209E+37</v>
      </c>
      <c r="G257">
        <v>1.5077999799999999</v>
      </c>
      <c r="H257">
        <v>1057.90002441</v>
      </c>
      <c r="K257" s="2">
        <f>TREND(Calibration!$A$2:$A$4,Calibration!$B$2:$B$4,C257)</f>
        <v>393.99652753136564</v>
      </c>
      <c r="L257" s="2">
        <f>TREND(Calibration!$A$2:$A$4,Calibration!$C$2:$C$4,E257)</f>
        <v>765.62468811842439</v>
      </c>
      <c r="M257" s="2">
        <f>TREND(Calibration!$A$2:$A$4,Calibration!$D$2:$D$4,G257)</f>
        <v>570.28559156954793</v>
      </c>
    </row>
    <row r="258" spans="1:13" x14ac:dyDescent="0.25">
      <c r="A258">
        <v>1278334</v>
      </c>
      <c r="B258">
        <v>14.036999700000001</v>
      </c>
      <c r="C258">
        <v>0.58969998000000001</v>
      </c>
      <c r="D258">
        <v>1195.6939697299999</v>
      </c>
      <c r="E258">
        <v>1.9651999499999999</v>
      </c>
      <c r="F258">
        <v>980.42999268000005</v>
      </c>
      <c r="G258">
        <v>1.50940001</v>
      </c>
      <c r="H258">
        <v>9.9000003020963209E+37</v>
      </c>
      <c r="K258" s="2">
        <f>TREND(Calibration!$A$2:$A$4,Calibration!$B$2:$B$4,C258)</f>
        <v>385.65801171336847</v>
      </c>
      <c r="L258" s="2">
        <f>TREND(Calibration!$A$2:$A$4,Calibration!$C$2:$C$4,E258)</f>
        <v>772.15967793370635</v>
      </c>
      <c r="M258" s="2">
        <f>TREND(Calibration!$A$2:$A$4,Calibration!$D$2:$D$4,G258)</f>
        <v>570.94720042091944</v>
      </c>
    </row>
    <row r="259" spans="1:13" x14ac:dyDescent="0.25">
      <c r="A259">
        <v>1283333</v>
      </c>
      <c r="B259">
        <v>14.055999760000001</v>
      </c>
      <c r="C259">
        <v>0.59350002000000002</v>
      </c>
      <c r="D259">
        <v>586.09301758000004</v>
      </c>
      <c r="E259">
        <v>1.90900004</v>
      </c>
      <c r="F259">
        <v>1200.1760253899999</v>
      </c>
      <c r="G259">
        <v>1.51269996</v>
      </c>
      <c r="H259">
        <v>1291.5190429700001</v>
      </c>
      <c r="K259" s="2">
        <f>TREND(Calibration!$A$2:$A$4,Calibration!$B$2:$B$4,C259)</f>
        <v>388.00516725135373</v>
      </c>
      <c r="L259" s="2">
        <f>TREND(Calibration!$A$2:$A$4,Calibration!$C$2:$C$4,E259)</f>
        <v>749.48887713063209</v>
      </c>
      <c r="M259" s="2">
        <f>TREND(Calibration!$A$2:$A$4,Calibration!$D$2:$D$4,G259)</f>
        <v>572.31172241680906</v>
      </c>
    </row>
    <row r="260" spans="1:13" x14ac:dyDescent="0.25">
      <c r="A260">
        <v>1288333</v>
      </c>
      <c r="B260">
        <v>14.208999629999999</v>
      </c>
      <c r="C260">
        <v>0.59780001999999999</v>
      </c>
      <c r="D260">
        <v>833.52301024999997</v>
      </c>
      <c r="E260">
        <v>1.9581999800000001</v>
      </c>
      <c r="F260">
        <v>9.9000003020963209E+37</v>
      </c>
      <c r="G260">
        <v>1.5116000199999999</v>
      </c>
      <c r="H260">
        <v>1279.2270507799999</v>
      </c>
      <c r="K260" s="2">
        <f>TREND(Calibration!$A$2:$A$4,Calibration!$B$2:$B$4,C260)</f>
        <v>390.66113108682293</v>
      </c>
      <c r="L260" s="2">
        <f>TREND(Calibration!$A$2:$A$4,Calibration!$C$2:$C$4,E260)</f>
        <v>769.33592028894338</v>
      </c>
      <c r="M260" s="2">
        <f>TREND(Calibration!$A$2:$A$4,Calibration!$D$2:$D$4,G260)</f>
        <v>571.85689966974962</v>
      </c>
    </row>
    <row r="261" spans="1:13" x14ac:dyDescent="0.25">
      <c r="A261">
        <v>1293334</v>
      </c>
      <c r="B261">
        <v>14.32900047</v>
      </c>
      <c r="C261">
        <v>0.59619999000000001</v>
      </c>
      <c r="D261">
        <v>9.9000003020963209E+37</v>
      </c>
      <c r="E261">
        <v>1.92630005</v>
      </c>
      <c r="F261">
        <v>762.98602295000001</v>
      </c>
      <c r="G261">
        <v>1.5132000400000001</v>
      </c>
      <c r="H261">
        <v>9.9000003020963209E+37</v>
      </c>
      <c r="K261" s="2">
        <f>TREND(Calibration!$A$2:$A$4,Calibration!$B$2:$B$4,C261)</f>
        <v>389.67284694364486</v>
      </c>
      <c r="L261" s="2">
        <f>TREND(Calibration!$A$2:$A$4,Calibration!$C$2:$C$4,E261)</f>
        <v>756.46762639555436</v>
      </c>
      <c r="M261" s="2">
        <f>TREND(Calibration!$A$2:$A$4,Calibration!$D$2:$D$4,G261)</f>
        <v>572.51850438614338</v>
      </c>
    </row>
    <row r="262" spans="1:13" x14ac:dyDescent="0.25">
      <c r="A262">
        <v>1298334</v>
      </c>
      <c r="B262">
        <v>14.52000046</v>
      </c>
      <c r="C262">
        <v>0.58859998000000002</v>
      </c>
      <c r="D262">
        <v>744.03497314000003</v>
      </c>
      <c r="E262">
        <v>1.9122999899999999</v>
      </c>
      <c r="F262">
        <v>1125.1710205100001</v>
      </c>
      <c r="G262">
        <v>1.52509999</v>
      </c>
      <c r="H262">
        <v>9.9000003020963209E+37</v>
      </c>
      <c r="K262" s="2">
        <f>TREND(Calibration!$A$2:$A$4,Calibration!$B$2:$B$4,C262)</f>
        <v>384.97857910429497</v>
      </c>
      <c r="L262" s="2">
        <f>TREND(Calibration!$A$2:$A$4,Calibration!$C$2:$C$4,E262)</f>
        <v>750.82006269854685</v>
      </c>
      <c r="M262" s="2">
        <f>TREND(Calibration!$A$2:$A$4,Calibration!$D$2:$D$4,G262)</f>
        <v>577.43910728163792</v>
      </c>
    </row>
    <row r="263" spans="1:13" x14ac:dyDescent="0.25">
      <c r="A263">
        <v>1303334</v>
      </c>
      <c r="B263">
        <v>14.555999760000001</v>
      </c>
      <c r="C263">
        <v>0.60159998999999997</v>
      </c>
      <c r="D263">
        <v>784.77398682</v>
      </c>
      <c r="E263">
        <v>1.8415000399999999</v>
      </c>
      <c r="F263">
        <v>1069.5200195299999</v>
      </c>
      <c r="G263">
        <v>1.52349997</v>
      </c>
      <c r="H263">
        <v>9.9000003020963209E+37</v>
      </c>
      <c r="K263" s="2">
        <f>TREND(Calibration!$A$2:$A$4,Calibration!$B$2:$B$4,C263)</f>
        <v>393.00824338818757</v>
      </c>
      <c r="L263" s="2">
        <f>TREND(Calibration!$A$2:$A$4,Calibration!$C$2:$C$4,E263)</f>
        <v>722.25966885952437</v>
      </c>
      <c r="M263" s="2">
        <f>TREND(Calibration!$A$2:$A$4,Calibration!$D$2:$D$4,G263)</f>
        <v>576.77750256524428</v>
      </c>
    </row>
    <row r="264" spans="1:13" x14ac:dyDescent="0.25">
      <c r="A264">
        <v>1308334</v>
      </c>
      <c r="B264">
        <v>14.45199966</v>
      </c>
      <c r="C264">
        <v>0.59130000999999999</v>
      </c>
      <c r="D264">
        <v>1334.8649902300001</v>
      </c>
      <c r="E264">
        <v>1.8825999499999999</v>
      </c>
      <c r="F264">
        <v>970.76800536999997</v>
      </c>
      <c r="G264">
        <v>1.51479995</v>
      </c>
      <c r="H264">
        <v>9.9000003020963209E+37</v>
      </c>
      <c r="K264" s="2">
        <f>TREND(Calibration!$A$2:$A$4,Calibration!$B$2:$B$4,C264)</f>
        <v>386.64629585654654</v>
      </c>
      <c r="L264" s="2">
        <f>TREND(Calibration!$A$2:$A$4,Calibration!$C$2:$C$4,E264)</f>
        <v>738.83919492343227</v>
      </c>
      <c r="M264" s="2">
        <f>TREND(Calibration!$A$2:$A$4,Calibration!$D$2:$D$4,G264)</f>
        <v>573.18006361778134</v>
      </c>
    </row>
    <row r="265" spans="1:13" x14ac:dyDescent="0.25">
      <c r="A265">
        <v>1313334</v>
      </c>
      <c r="B265">
        <v>14.38399982</v>
      </c>
      <c r="C265">
        <v>0.58810001999999995</v>
      </c>
      <c r="D265">
        <v>657.24499512</v>
      </c>
      <c r="E265">
        <v>1.81449997</v>
      </c>
      <c r="F265">
        <v>1019.27301025</v>
      </c>
      <c r="G265">
        <v>1.51479995</v>
      </c>
      <c r="H265">
        <v>9.9000003020963209E+37</v>
      </c>
      <c r="K265" s="2">
        <f>TREND(Calibration!$A$2:$A$4,Calibration!$B$2:$B$4,C265)</f>
        <v>384.6697708068109</v>
      </c>
      <c r="L265" s="2">
        <f>TREND(Calibration!$A$2:$A$4,Calibration!$C$2:$C$4,E265)</f>
        <v>711.36795731338373</v>
      </c>
      <c r="M265" s="2">
        <f>TREND(Calibration!$A$2:$A$4,Calibration!$D$2:$D$4,G265)</f>
        <v>573.18006361778134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14.32900047</v>
      </c>
      <c r="C2">
        <v>0.58219999</v>
      </c>
      <c r="D2">
        <v>388.95700073</v>
      </c>
      <c r="E2">
        <v>1.84909999</v>
      </c>
      <c r="F2">
        <v>9.9000003020963209E+37</v>
      </c>
      <c r="G2">
        <v>1.50940001</v>
      </c>
      <c r="H2">
        <v>1316.2850341799999</v>
      </c>
      <c r="J2" s="2">
        <f>TREND(Calibration!$A$2:$A$4,Calibration!$B$2:$B$4,C2)</f>
        <v>381.02552282816362</v>
      </c>
      <c r="K2" s="2">
        <f>TREND(Calibration!$A$2:$A$4,Calibration!$C$2:$C$4,E2)</f>
        <v>725.32545584322816</v>
      </c>
      <c r="L2" s="2">
        <f>TREND(Calibration!$A$2:$A$4,Calibration!$D$2:$D$4,G2)</f>
        <v>570.94720042091944</v>
      </c>
      <c r="N2" s="2">
        <f>AVERAGE(J2:J121)</f>
        <v>389.99610059606363</v>
      </c>
    </row>
    <row r="3" spans="1:14" x14ac:dyDescent="0.25">
      <c r="A3">
        <v>5077</v>
      </c>
      <c r="B3">
        <v>14.204999920000001</v>
      </c>
      <c r="C3">
        <v>0.59130000999999999</v>
      </c>
      <c r="D3">
        <v>1238.4370117200001</v>
      </c>
      <c r="E3">
        <v>1.7902</v>
      </c>
      <c r="F3">
        <v>735.56701659999999</v>
      </c>
      <c r="G3">
        <v>1.5082999500000001</v>
      </c>
      <c r="H3">
        <v>9.9000003020963209E+37</v>
      </c>
      <c r="J3" s="2">
        <f>TREND(Calibration!$A$2:$A$4,Calibration!$B$2:$B$4,C3)</f>
        <v>386.64629585654654</v>
      </c>
      <c r="K3" s="2">
        <f>TREND(Calibration!$A$2:$A$4,Calibration!$C$2:$C$4,E3)</f>
        <v>701.56545443765538</v>
      </c>
      <c r="L3" s="2">
        <f>TREND(Calibration!$A$2:$A$4,Calibration!$D$2:$D$4,G3)</f>
        <v>570.49232805412657</v>
      </c>
    </row>
    <row r="4" spans="1:14" x14ac:dyDescent="0.25">
      <c r="A4">
        <v>10077</v>
      </c>
      <c r="B4">
        <v>14.21500015</v>
      </c>
      <c r="C4">
        <v>0.57999997999999997</v>
      </c>
      <c r="D4">
        <v>822.61499022999999</v>
      </c>
      <c r="E4">
        <v>1.76540005</v>
      </c>
      <c r="F4">
        <v>803.69299316000001</v>
      </c>
      <c r="G4">
        <v>1.5116000199999999</v>
      </c>
      <c r="H4">
        <v>9.9000003020963209E+37</v>
      </c>
      <c r="J4" s="2">
        <f>TREND(Calibration!$A$2:$A$4,Calibration!$B$2:$B$4,C4)</f>
        <v>379.66665143335649</v>
      </c>
      <c r="K4" s="2">
        <f>TREND(Calibration!$A$2:$A$4,Calibration!$C$2:$C$4,E4)</f>
        <v>691.56126179079524</v>
      </c>
      <c r="L4" s="2">
        <f>TREND(Calibration!$A$2:$A$4,Calibration!$D$2:$D$4,G4)</f>
        <v>571.85689966974962</v>
      </c>
    </row>
    <row r="5" spans="1:14" x14ac:dyDescent="0.25">
      <c r="A5">
        <v>15081</v>
      </c>
      <c r="B5">
        <v>14.25399971</v>
      </c>
      <c r="C5">
        <v>0.58539998999999998</v>
      </c>
      <c r="D5">
        <v>952.85101318</v>
      </c>
      <c r="E5">
        <v>1.7308000299999999</v>
      </c>
      <c r="F5">
        <v>566.43298340000001</v>
      </c>
      <c r="G5">
        <v>1.5082999500000001</v>
      </c>
      <c r="H5">
        <v>9.9000003020963209E+37</v>
      </c>
      <c r="J5" s="2">
        <f>TREND(Calibration!$A$2:$A$4,Calibration!$B$2:$B$4,C5)</f>
        <v>383.00205405455932</v>
      </c>
      <c r="K5" s="2">
        <f>TREND(Calibration!$A$2:$A$4,Calibration!$C$2:$C$4,E5)</f>
        <v>677.60376326095081</v>
      </c>
      <c r="L5" s="2">
        <f>TREND(Calibration!$A$2:$A$4,Calibration!$D$2:$D$4,G5)</f>
        <v>570.49232805412657</v>
      </c>
    </row>
    <row r="6" spans="1:14" x14ac:dyDescent="0.25">
      <c r="A6">
        <v>20087</v>
      </c>
      <c r="B6">
        <v>14.32900047</v>
      </c>
      <c r="C6">
        <v>0.58969998000000001</v>
      </c>
      <c r="D6">
        <v>763.19299316000001</v>
      </c>
      <c r="E6">
        <v>1.7308000299999999</v>
      </c>
      <c r="F6">
        <v>727.77502441000001</v>
      </c>
      <c r="G6">
        <v>1.5067000399999999</v>
      </c>
      <c r="H6">
        <v>9.9000003020963209E+37</v>
      </c>
      <c r="J6" s="2">
        <f>TREND(Calibration!$A$2:$A$4,Calibration!$B$2:$B$4,C6)</f>
        <v>385.65801171336847</v>
      </c>
      <c r="K6" s="2">
        <f>TREND(Calibration!$A$2:$A$4,Calibration!$C$2:$C$4,E6)</f>
        <v>677.60376326095081</v>
      </c>
      <c r="L6" s="2">
        <f>TREND(Calibration!$A$2:$A$4,Calibration!$D$2:$D$4,G6)</f>
        <v>569.83076882248849</v>
      </c>
    </row>
    <row r="7" spans="1:14" x14ac:dyDescent="0.25">
      <c r="A7">
        <v>25079</v>
      </c>
      <c r="B7">
        <v>14.397000309999999</v>
      </c>
      <c r="C7">
        <v>0.57999997999999997</v>
      </c>
      <c r="D7">
        <v>882.33502196999996</v>
      </c>
      <c r="E7">
        <v>1.7287000400000001</v>
      </c>
      <c r="F7">
        <v>809.05102538999995</v>
      </c>
      <c r="G7">
        <v>1.5099999900000001</v>
      </c>
      <c r="H7">
        <v>9.9000003020963209E+37</v>
      </c>
      <c r="J7" s="2">
        <f>TREND(Calibration!$A$2:$A$4,Calibration!$B$2:$B$4,C7)</f>
        <v>379.66665143335649</v>
      </c>
      <c r="K7" s="2">
        <f>TREND(Calibration!$A$2:$A$4,Calibration!$C$2:$C$4,E7)</f>
        <v>676.75663637091759</v>
      </c>
      <c r="L7" s="2">
        <f>TREND(Calibration!$A$2:$A$4,Calibration!$D$2:$D$4,G7)</f>
        <v>571.19529081837823</v>
      </c>
    </row>
    <row r="8" spans="1:14" x14ac:dyDescent="0.25">
      <c r="A8">
        <v>30083</v>
      </c>
      <c r="B8">
        <v>14.37100029</v>
      </c>
      <c r="C8">
        <v>0.59030002000000004</v>
      </c>
      <c r="D8">
        <v>502.34100341999999</v>
      </c>
      <c r="E8">
        <v>1.7270000000000001</v>
      </c>
      <c r="F8">
        <v>9.9000003020963209E+37</v>
      </c>
      <c r="G8">
        <v>1.5110000400000001</v>
      </c>
      <c r="H8">
        <v>1183.13793945</v>
      </c>
      <c r="J8" s="2">
        <f>TREND(Calibration!$A$2:$A$4,Calibration!$B$2:$B$4,C8)</f>
        <v>386.02863602495802</v>
      </c>
      <c r="K8" s="2">
        <f>TREND(Calibration!$A$2:$A$4,Calibration!$C$2:$C$4,E8)</f>
        <v>676.07084758233668</v>
      </c>
      <c r="L8" s="2">
        <f>TREND(Calibration!$A$2:$A$4,Calibration!$D$2:$D$4,G8)</f>
        <v>571.60880927229096</v>
      </c>
    </row>
    <row r="9" spans="1:14" x14ac:dyDescent="0.25">
      <c r="A9">
        <v>35083</v>
      </c>
      <c r="B9">
        <v>14.30000019</v>
      </c>
      <c r="C9">
        <v>0.57840002000000001</v>
      </c>
      <c r="D9">
        <v>9.9000003020963209E+37</v>
      </c>
      <c r="E9">
        <v>1.5964000199999999</v>
      </c>
      <c r="F9">
        <v>497.48800659</v>
      </c>
      <c r="G9">
        <v>1.5120999799999999</v>
      </c>
      <c r="H9">
        <v>9.9000003020963209E+37</v>
      </c>
      <c r="J9" s="2">
        <f>TREND(Calibration!$A$2:$A$4,Calibration!$B$2:$B$4,C9)</f>
        <v>378.67841052679898</v>
      </c>
      <c r="K9" s="2">
        <f>TREND(Calibration!$A$2:$A$4,Calibration!$C$2:$C$4,E9)</f>
        <v>623.38738009163274</v>
      </c>
      <c r="L9" s="2">
        <f>TREND(Calibration!$A$2:$A$4,Calibration!$D$2:$D$4,G9)</f>
        <v>572.06363201935039</v>
      </c>
    </row>
    <row r="10" spans="1:14" x14ac:dyDescent="0.25">
      <c r="A10">
        <v>40083</v>
      </c>
      <c r="B10">
        <v>14.21199989</v>
      </c>
      <c r="C10">
        <v>0.59079999000000005</v>
      </c>
      <c r="D10">
        <v>817.59997558999999</v>
      </c>
      <c r="E10">
        <v>1.55910003</v>
      </c>
      <c r="F10">
        <v>918.88201904000005</v>
      </c>
      <c r="G10">
        <v>1.5120999799999999</v>
      </c>
      <c r="H10">
        <v>9.9000003020963209E+37</v>
      </c>
      <c r="J10" s="2">
        <f>TREND(Calibration!$A$2:$A$4,Calibration!$B$2:$B$4,C10)</f>
        <v>386.33745049910209</v>
      </c>
      <c r="K10" s="2">
        <f>TREND(Calibration!$A$2:$A$4,Calibration!$C$2:$C$4,E10)</f>
        <v>608.34072533281449</v>
      </c>
      <c r="L10" s="2">
        <f>TREND(Calibration!$A$2:$A$4,Calibration!$D$2:$D$4,G10)</f>
        <v>572.06363201935039</v>
      </c>
    </row>
    <row r="11" spans="1:14" x14ac:dyDescent="0.25">
      <c r="A11">
        <v>45084</v>
      </c>
      <c r="B11">
        <v>14.149999619999999</v>
      </c>
      <c r="C11">
        <v>0.59570003000000005</v>
      </c>
      <c r="D11">
        <v>1035.8420410199999</v>
      </c>
      <c r="E11">
        <v>1.64279997</v>
      </c>
      <c r="F11">
        <v>780.26599121000004</v>
      </c>
      <c r="G11">
        <v>1.51049995</v>
      </c>
      <c r="H11">
        <v>9.9000003020963209E+37</v>
      </c>
      <c r="J11" s="2">
        <f>TREND(Calibration!$A$2:$A$4,Calibration!$B$2:$B$4,C11)</f>
        <v>389.36403864616085</v>
      </c>
      <c r="K11" s="2">
        <f>TREND(Calibration!$A$2:$A$4,Calibration!$C$2:$C$4,E11)</f>
        <v>642.1049193852474</v>
      </c>
      <c r="L11" s="2">
        <f>TREND(Calibration!$A$2:$A$4,Calibration!$D$2:$D$4,G11)</f>
        <v>571.40202316797888</v>
      </c>
    </row>
    <row r="12" spans="1:14" x14ac:dyDescent="0.25">
      <c r="A12">
        <v>50085</v>
      </c>
      <c r="B12">
        <v>14.18900013</v>
      </c>
      <c r="C12">
        <v>0.59130000999999999</v>
      </c>
      <c r="D12">
        <v>877.69396973000005</v>
      </c>
      <c r="E12">
        <v>1.68060005</v>
      </c>
      <c r="F12">
        <v>9.9000003020963209E+37</v>
      </c>
      <c r="G12">
        <v>1.5099999900000001</v>
      </c>
      <c r="H12">
        <v>1218.1469726600001</v>
      </c>
      <c r="J12" s="2">
        <f>TREND(Calibration!$A$2:$A$4,Calibration!$B$2:$B$4,C12)</f>
        <v>386.64629585654654</v>
      </c>
      <c r="K12" s="2">
        <f>TREND(Calibration!$A$2:$A$4,Calibration!$C$2:$C$4,E12)</f>
        <v>657.35330828872202</v>
      </c>
      <c r="L12" s="2">
        <f>TREND(Calibration!$A$2:$A$4,Calibration!$D$2:$D$4,G12)</f>
        <v>571.19529081837823</v>
      </c>
    </row>
    <row r="13" spans="1:14" x14ac:dyDescent="0.25">
      <c r="A13">
        <v>55092</v>
      </c>
      <c r="B13">
        <v>14.225000380000001</v>
      </c>
      <c r="C13">
        <v>0.57889997999999998</v>
      </c>
      <c r="D13">
        <v>9.9000003020963209E+37</v>
      </c>
      <c r="E13">
        <v>1.69410002</v>
      </c>
      <c r="F13">
        <v>862.25299071999996</v>
      </c>
      <c r="G13">
        <v>1.51429999</v>
      </c>
      <c r="H13">
        <v>9.9000003020963209E+37</v>
      </c>
      <c r="J13" s="2">
        <f>TREND(Calibration!$A$2:$A$4,Calibration!$B$2:$B$4,C13)</f>
        <v>378.98721882428299</v>
      </c>
      <c r="K13" s="2">
        <f>TREND(Calibration!$A$2:$A$4,Calibration!$C$2:$C$4,E13)</f>
        <v>662.79913784107328</v>
      </c>
      <c r="L13" s="2">
        <f>TREND(Calibration!$A$2:$A$4,Calibration!$D$2:$D$4,G13)</f>
        <v>572.97333126818069</v>
      </c>
    </row>
    <row r="14" spans="1:14" x14ac:dyDescent="0.25">
      <c r="A14">
        <v>60086</v>
      </c>
      <c r="B14">
        <v>14.309000019999999</v>
      </c>
      <c r="C14">
        <v>0.59509999000000002</v>
      </c>
      <c r="D14">
        <v>553.45599364999998</v>
      </c>
      <c r="E14">
        <v>1.56939995</v>
      </c>
      <c r="F14">
        <v>934.89398193</v>
      </c>
      <c r="G14">
        <v>1.5120999799999999</v>
      </c>
      <c r="H14">
        <v>1367.5410156200001</v>
      </c>
      <c r="J14" s="2">
        <f>TREND(Calibration!$A$2:$A$4,Calibration!$B$2:$B$4,C14)</f>
        <v>388.9934143345713</v>
      </c>
      <c r="K14" s="2">
        <f>TREND(Calibration!$A$2:$A$4,Calibration!$C$2:$C$4,E14)</f>
        <v>612.49566854549221</v>
      </c>
      <c r="L14" s="2">
        <f>TREND(Calibration!$A$2:$A$4,Calibration!$D$2:$D$4,G14)</f>
        <v>572.06363201935039</v>
      </c>
    </row>
    <row r="15" spans="1:14" x14ac:dyDescent="0.25">
      <c r="A15">
        <v>65092</v>
      </c>
      <c r="B15">
        <v>14.319000239999999</v>
      </c>
      <c r="C15">
        <v>0.57349998000000002</v>
      </c>
      <c r="D15">
        <v>9.9000003020963209E+37</v>
      </c>
      <c r="E15">
        <v>1.61090004</v>
      </c>
      <c r="F15">
        <v>682.56298828000001</v>
      </c>
      <c r="G15">
        <v>1.51370001</v>
      </c>
      <c r="H15">
        <v>9.9000003020963209E+37</v>
      </c>
      <c r="J15" s="2">
        <f>TREND(Calibration!$A$2:$A$4,Calibration!$B$2:$B$4,C15)</f>
        <v>375.65182237974028</v>
      </c>
      <c r="K15" s="2">
        <f>TREND(Calibration!$A$2:$A$4,Calibration!$C$2:$C$4,E15)</f>
        <v>629.23662549185838</v>
      </c>
      <c r="L15" s="2">
        <f>TREND(Calibration!$A$2:$A$4,Calibration!$D$2:$D$4,G15)</f>
        <v>572.7252408707219</v>
      </c>
    </row>
    <row r="16" spans="1:14" x14ac:dyDescent="0.25">
      <c r="A16">
        <v>70088</v>
      </c>
      <c r="B16">
        <v>14.319000239999999</v>
      </c>
      <c r="C16">
        <v>0.57300001</v>
      </c>
      <c r="D16">
        <v>1237.06994629</v>
      </c>
      <c r="E16">
        <v>1.5132000400000001</v>
      </c>
      <c r="F16">
        <v>603.28698729999996</v>
      </c>
      <c r="G16">
        <v>1.5132000400000001</v>
      </c>
      <c r="H16">
        <v>9.9000003020963209E+37</v>
      </c>
      <c r="J16" s="2">
        <f>TREND(Calibration!$A$2:$A$4,Calibration!$B$2:$B$4,C16)</f>
        <v>375.34300790559615</v>
      </c>
      <c r="K16" s="2">
        <f>TREND(Calibration!$A$2:$A$4,Calibration!$C$2:$C$4,E16)</f>
        <v>589.82486774241806</v>
      </c>
      <c r="L16" s="2">
        <f>TREND(Calibration!$A$2:$A$4,Calibration!$D$2:$D$4,G16)</f>
        <v>572.51850438614338</v>
      </c>
    </row>
    <row r="17" spans="1:12" x14ac:dyDescent="0.25">
      <c r="A17">
        <v>75088</v>
      </c>
      <c r="B17">
        <v>14.28299999</v>
      </c>
      <c r="C17">
        <v>0.57349998000000002</v>
      </c>
      <c r="D17">
        <v>545.73797606999995</v>
      </c>
      <c r="E17">
        <v>1.57529998</v>
      </c>
      <c r="F17">
        <v>577.83898925999995</v>
      </c>
      <c r="G17">
        <v>1.5116000199999999</v>
      </c>
      <c r="H17">
        <v>9.9000003020963209E+37</v>
      </c>
      <c r="J17" s="2">
        <f>TREND(Calibration!$A$2:$A$4,Calibration!$B$2:$B$4,C17)</f>
        <v>375.65182237974028</v>
      </c>
      <c r="K17" s="2">
        <f>TREND(Calibration!$A$2:$A$4,Calibration!$C$2:$C$4,E17)</f>
        <v>614.87571514809645</v>
      </c>
      <c r="L17" s="2">
        <f>TREND(Calibration!$A$2:$A$4,Calibration!$D$2:$D$4,G17)</f>
        <v>571.85689966974962</v>
      </c>
    </row>
    <row r="18" spans="1:12" x14ac:dyDescent="0.25">
      <c r="A18">
        <v>80087</v>
      </c>
      <c r="B18">
        <v>14.230999949999999</v>
      </c>
      <c r="C18">
        <v>0.57950002</v>
      </c>
      <c r="D18">
        <v>501.07901000999999</v>
      </c>
      <c r="E18">
        <v>1.56400001</v>
      </c>
      <c r="F18">
        <v>861.00201416000004</v>
      </c>
      <c r="G18">
        <v>1.50619996</v>
      </c>
      <c r="H18">
        <v>9.9000003020963209E+37</v>
      </c>
      <c r="J18" s="2">
        <f>TREND(Calibration!$A$2:$A$4,Calibration!$B$2:$B$4,C18)</f>
        <v>379.35784313587254</v>
      </c>
      <c r="K18" s="2">
        <f>TREND(Calibration!$A$2:$A$4,Calibration!$C$2:$C$4,E18)</f>
        <v>610.31735608754434</v>
      </c>
      <c r="L18" s="2">
        <f>TREND(Calibration!$A$2:$A$4,Calibration!$D$2:$D$4,G18)</f>
        <v>569.62398685315429</v>
      </c>
    </row>
    <row r="19" spans="1:12" x14ac:dyDescent="0.25">
      <c r="A19">
        <v>85087</v>
      </c>
      <c r="B19">
        <v>14.13399982</v>
      </c>
      <c r="C19">
        <v>0.57840002000000001</v>
      </c>
      <c r="D19">
        <v>1032.5340576200001</v>
      </c>
      <c r="E19">
        <v>1.4883999800000001</v>
      </c>
      <c r="F19">
        <v>779.94000243999994</v>
      </c>
      <c r="G19">
        <v>1.5082999500000001</v>
      </c>
      <c r="H19">
        <v>9.9000003020963209E+37</v>
      </c>
      <c r="J19" s="2">
        <f>TREND(Calibration!$A$2:$A$4,Calibration!$B$2:$B$4,C19)</f>
        <v>378.67841052679898</v>
      </c>
      <c r="K19" s="2">
        <f>TREND(Calibration!$A$2:$A$4,Calibration!$C$2:$C$4,E19)</f>
        <v>579.82063072203334</v>
      </c>
      <c r="L19" s="2">
        <f>TREND(Calibration!$A$2:$A$4,Calibration!$D$2:$D$4,G19)</f>
        <v>570.49232805412657</v>
      </c>
    </row>
    <row r="20" spans="1:12" x14ac:dyDescent="0.25">
      <c r="A20">
        <v>90087</v>
      </c>
      <c r="B20">
        <v>14.12100029</v>
      </c>
      <c r="C20">
        <v>0.58270001000000005</v>
      </c>
      <c r="D20">
        <v>916.78002930000002</v>
      </c>
      <c r="E20">
        <v>1.51049995</v>
      </c>
      <c r="F20">
        <v>799.76702881000006</v>
      </c>
      <c r="G20">
        <v>1.5067000399999999</v>
      </c>
      <c r="H20">
        <v>9.9000003020963209E+37</v>
      </c>
      <c r="J20" s="2">
        <f>TREND(Calibration!$A$2:$A$4,Calibration!$B$2:$B$4,C20)</f>
        <v>381.33436818560818</v>
      </c>
      <c r="K20" s="2">
        <f>TREND(Calibration!$A$2:$A$4,Calibration!$C$2:$C$4,E20)</f>
        <v>588.73566310596266</v>
      </c>
      <c r="L20" s="2">
        <f>TREND(Calibration!$A$2:$A$4,Calibration!$D$2:$D$4,G20)</f>
        <v>569.83076882248849</v>
      </c>
    </row>
    <row r="21" spans="1:12" x14ac:dyDescent="0.25">
      <c r="A21">
        <v>95087</v>
      </c>
      <c r="B21">
        <v>14.11100006</v>
      </c>
      <c r="C21">
        <v>0.58920002000000005</v>
      </c>
      <c r="D21">
        <v>1026.9060058600001</v>
      </c>
      <c r="E21">
        <v>1.5397000300000001</v>
      </c>
      <c r="F21">
        <v>810.31298828000001</v>
      </c>
      <c r="G21">
        <v>1.51049995</v>
      </c>
      <c r="H21">
        <v>1338.5410156200001</v>
      </c>
      <c r="J21" s="2">
        <f>TREND(Calibration!$A$2:$A$4,Calibration!$B$2:$B$4,C21)</f>
        <v>385.34920341588452</v>
      </c>
      <c r="K21" s="2">
        <f>TREND(Calibration!$A$2:$A$4,Calibration!$C$2:$C$4,E21)</f>
        <v>600.51484917785911</v>
      </c>
      <c r="L21" s="2">
        <f>TREND(Calibration!$A$2:$A$4,Calibration!$D$2:$D$4,G21)</f>
        <v>571.40202316797888</v>
      </c>
    </row>
    <row r="22" spans="1:12" x14ac:dyDescent="0.25">
      <c r="A22">
        <v>100088</v>
      </c>
      <c r="B22">
        <v>14.23799992</v>
      </c>
      <c r="C22">
        <v>0.58969998000000001</v>
      </c>
      <c r="D22">
        <v>933.65301513999998</v>
      </c>
      <c r="E22">
        <v>1.49319994</v>
      </c>
      <c r="F22">
        <v>1143.1459960899999</v>
      </c>
      <c r="G22">
        <v>1.50890005</v>
      </c>
      <c r="H22">
        <v>1248.2690429700001</v>
      </c>
      <c r="J22" s="2">
        <f>TREND(Calibration!$A$2:$A$4,Calibration!$B$2:$B$4,C22)</f>
        <v>385.65801171336847</v>
      </c>
      <c r="K22" s="2">
        <f>TREND(Calibration!$A$2:$A$4,Calibration!$C$2:$C$4,E22)</f>
        <v>581.7569138410405</v>
      </c>
      <c r="L22" s="2">
        <f>TREND(Calibration!$A$2:$A$4,Calibration!$D$2:$D$4,G22)</f>
        <v>570.74046807131867</v>
      </c>
    </row>
    <row r="23" spans="1:12" x14ac:dyDescent="0.25">
      <c r="A23">
        <v>105087</v>
      </c>
      <c r="B23">
        <v>14.368000029999999</v>
      </c>
      <c r="C23">
        <v>0.59240000999999998</v>
      </c>
      <c r="D23">
        <v>1000.57299805</v>
      </c>
      <c r="E23">
        <v>1.51269996</v>
      </c>
      <c r="F23">
        <v>1014.74298096</v>
      </c>
      <c r="G23">
        <v>1.5120999799999999</v>
      </c>
      <c r="H23">
        <v>9.9000003020963209E+37</v>
      </c>
      <c r="J23" s="2">
        <f>TREND(Calibration!$A$2:$A$4,Calibration!$B$2:$B$4,C23)</f>
        <v>387.3257284656201</v>
      </c>
      <c r="K23" s="2">
        <f>TREND(Calibration!$A$2:$A$4,Calibration!$C$2:$C$4,E23)</f>
        <v>589.62313763171846</v>
      </c>
      <c r="L23" s="2">
        <f>TREND(Calibration!$A$2:$A$4,Calibration!$D$2:$D$4,G23)</f>
        <v>572.06363201935039</v>
      </c>
    </row>
    <row r="24" spans="1:12" x14ac:dyDescent="0.25">
      <c r="A24">
        <v>110098</v>
      </c>
      <c r="B24">
        <v>14.454999920000001</v>
      </c>
      <c r="C24">
        <v>0.58920002000000005</v>
      </c>
      <c r="D24">
        <v>116.86199951</v>
      </c>
      <c r="E24">
        <v>1.48730004</v>
      </c>
      <c r="F24">
        <v>1008.10900879</v>
      </c>
      <c r="G24">
        <v>1.50890005</v>
      </c>
      <c r="H24">
        <v>9.9000003020963209E+37</v>
      </c>
      <c r="J24" s="2">
        <f>TREND(Calibration!$A$2:$A$4,Calibration!$B$2:$B$4,C24)</f>
        <v>385.34920341588452</v>
      </c>
      <c r="K24" s="2">
        <f>TREND(Calibration!$A$2:$A$4,Calibration!$C$2:$C$4,E24)</f>
        <v>579.37691967987439</v>
      </c>
      <c r="L24" s="2">
        <f>TREND(Calibration!$A$2:$A$4,Calibration!$D$2:$D$4,G24)</f>
        <v>570.74046807131867</v>
      </c>
    </row>
    <row r="25" spans="1:12" x14ac:dyDescent="0.25">
      <c r="A25">
        <v>115090</v>
      </c>
      <c r="B25">
        <v>14.51399994</v>
      </c>
      <c r="C25">
        <v>0.59189999000000004</v>
      </c>
      <c r="D25">
        <v>540.41601562000005</v>
      </c>
      <c r="E25">
        <v>1.5262000600000001</v>
      </c>
      <c r="F25">
        <v>9.9000003020963209E+37</v>
      </c>
      <c r="G25">
        <v>1.5077999799999999</v>
      </c>
      <c r="H25">
        <v>1126.3149414100001</v>
      </c>
      <c r="J25" s="2">
        <f>TREND(Calibration!$A$2:$A$4,Calibration!$B$2:$B$4,C25)</f>
        <v>387.01688310817565</v>
      </c>
      <c r="K25" s="2">
        <f>TREND(Calibration!$A$2:$A$4,Calibration!$C$2:$C$4,E25)</f>
        <v>595.06901962550785</v>
      </c>
      <c r="L25" s="2">
        <f>TREND(Calibration!$A$2:$A$4,Calibration!$D$2:$D$4,G25)</f>
        <v>570.28559156954793</v>
      </c>
    </row>
    <row r="26" spans="1:12" x14ac:dyDescent="0.25">
      <c r="A26">
        <v>120089</v>
      </c>
      <c r="B26">
        <v>14.402999879999999</v>
      </c>
      <c r="C26">
        <v>0.59890001999999998</v>
      </c>
      <c r="D26">
        <v>1000.35302734</v>
      </c>
      <c r="E26">
        <v>1.59309995</v>
      </c>
      <c r="F26">
        <v>1246.4680175799999</v>
      </c>
      <c r="G26">
        <v>1.5120999799999999</v>
      </c>
      <c r="H26">
        <v>9.9000003020963209E+37</v>
      </c>
      <c r="J26" s="2">
        <f>TREND(Calibration!$A$2:$A$4,Calibration!$B$2:$B$4,C26)</f>
        <v>391.34056369589644</v>
      </c>
      <c r="K26" s="2">
        <f>TREND(Calibration!$A$2:$A$4,Calibration!$C$2:$C$4,E26)</f>
        <v>622.05614611623673</v>
      </c>
      <c r="L26" s="2">
        <f>TREND(Calibration!$A$2:$A$4,Calibration!$D$2:$D$4,G26)</f>
        <v>572.06363201935039</v>
      </c>
    </row>
    <row r="27" spans="1:12" x14ac:dyDescent="0.25">
      <c r="A27">
        <v>125089</v>
      </c>
      <c r="B27">
        <v>14.286999700000001</v>
      </c>
      <c r="C27">
        <v>0.60110003000000001</v>
      </c>
      <c r="D27">
        <v>903.03100586000005</v>
      </c>
      <c r="E27">
        <v>1.7006000299999999</v>
      </c>
      <c r="F27">
        <v>9.9000003020963209E+37</v>
      </c>
      <c r="G27">
        <v>1.51429999</v>
      </c>
      <c r="H27">
        <v>9.9000003020963209E+37</v>
      </c>
      <c r="J27" s="2">
        <f>TREND(Calibration!$A$2:$A$4,Calibration!$B$2:$B$4,C27)</f>
        <v>392.69943509070356</v>
      </c>
      <c r="K27" s="2">
        <f>TREND(Calibration!$A$2:$A$4,Calibration!$C$2:$C$4,E27)</f>
        <v>665.42121378261811</v>
      </c>
      <c r="L27" s="2">
        <f>TREND(Calibration!$A$2:$A$4,Calibration!$D$2:$D$4,G27)</f>
        <v>572.97333126818069</v>
      </c>
    </row>
    <row r="28" spans="1:12" x14ac:dyDescent="0.25">
      <c r="A28">
        <v>130089</v>
      </c>
      <c r="B28">
        <v>14.17300034</v>
      </c>
      <c r="C28">
        <v>0.59460002000000001</v>
      </c>
      <c r="D28">
        <v>870.56097411999997</v>
      </c>
      <c r="E28">
        <v>1.82430005</v>
      </c>
      <c r="F28">
        <v>9.9000003020963209E+37</v>
      </c>
      <c r="G28">
        <v>1.5212999599999999</v>
      </c>
      <c r="H28">
        <v>9.9000003020963209E+37</v>
      </c>
      <c r="J28" s="2">
        <f>TREND(Calibration!$A$2:$A$4,Calibration!$B$2:$B$4,C28)</f>
        <v>388.68459986042723</v>
      </c>
      <c r="K28" s="2">
        <f>TREND(Calibration!$A$2:$A$4,Calibration!$C$2:$C$4,E28)</f>
        <v>715.32126723032479</v>
      </c>
      <c r="L28" s="2">
        <f>TREND(Calibration!$A$2:$A$4,Calibration!$D$2:$D$4,G28)</f>
        <v>575.86780331641398</v>
      </c>
    </row>
    <row r="29" spans="1:12" x14ac:dyDescent="0.25">
      <c r="A29">
        <v>135089</v>
      </c>
      <c r="B29">
        <v>14.13099957</v>
      </c>
      <c r="C29">
        <v>0.58810001999999995</v>
      </c>
      <c r="D29">
        <v>560.89398193</v>
      </c>
      <c r="E29">
        <v>1.6211999699999999</v>
      </c>
      <c r="F29">
        <v>1353.1629638700001</v>
      </c>
      <c r="G29">
        <v>1.52289999</v>
      </c>
      <c r="H29">
        <v>9.9000003020963209E+37</v>
      </c>
      <c r="J29" s="2">
        <f>TREND(Calibration!$A$2:$A$4,Calibration!$B$2:$B$4,C29)</f>
        <v>384.6697708068109</v>
      </c>
      <c r="K29" s="2">
        <f>TREND(Calibration!$A$2:$A$4,Calibration!$C$2:$C$4,E29)</f>
        <v>633.39157273849287</v>
      </c>
      <c r="L29" s="2">
        <f>TREND(Calibration!$A$2:$A$4,Calibration!$D$2:$D$4,G29)</f>
        <v>576.52941216778549</v>
      </c>
    </row>
    <row r="30" spans="1:12" x14ac:dyDescent="0.25">
      <c r="A30">
        <v>140089</v>
      </c>
      <c r="B30">
        <v>14.149999619999999</v>
      </c>
      <c r="C30">
        <v>0.59509999000000002</v>
      </c>
      <c r="D30">
        <v>523.37200928000004</v>
      </c>
      <c r="E30">
        <v>1.5385999699999999</v>
      </c>
      <c r="F30">
        <v>1027.6030273399999</v>
      </c>
      <c r="G30">
        <v>1.50510001</v>
      </c>
      <c r="H30">
        <v>9.9000003020963209E+37</v>
      </c>
      <c r="J30" s="2">
        <f>TREND(Calibration!$A$2:$A$4,Calibration!$B$2:$B$4,C30)</f>
        <v>388.9934143345713</v>
      </c>
      <c r="K30" s="2">
        <f>TREND(Calibration!$A$2:$A$4,Calibration!$C$2:$C$4,E30)</f>
        <v>600.07108972821879</v>
      </c>
      <c r="L30" s="2">
        <f>TREND(Calibration!$A$2:$A$4,Calibration!$D$2:$D$4,G30)</f>
        <v>569.16915997111698</v>
      </c>
    </row>
    <row r="31" spans="1:12" x14ac:dyDescent="0.25">
      <c r="A31">
        <v>145089</v>
      </c>
      <c r="B31">
        <v>14.21500015</v>
      </c>
      <c r="C31">
        <v>0.59460002000000001</v>
      </c>
      <c r="D31">
        <v>509.60198974999997</v>
      </c>
      <c r="E31">
        <v>1.6444000000000001</v>
      </c>
      <c r="F31">
        <v>872.93402100000003</v>
      </c>
      <c r="G31">
        <v>1.50940001</v>
      </c>
      <c r="H31">
        <v>9.9000003020963209E+37</v>
      </c>
      <c r="J31" s="2">
        <f>TREND(Calibration!$A$2:$A$4,Calibration!$B$2:$B$4,C31)</f>
        <v>388.68459986042723</v>
      </c>
      <c r="K31" s="2">
        <f>TREND(Calibration!$A$2:$A$4,Calibration!$C$2:$C$4,E31)</f>
        <v>642.75036457206261</v>
      </c>
      <c r="L31" s="2">
        <f>TREND(Calibration!$A$2:$A$4,Calibration!$D$2:$D$4,G31)</f>
        <v>570.94720042091944</v>
      </c>
    </row>
    <row r="32" spans="1:12" x14ac:dyDescent="0.25">
      <c r="A32">
        <v>150089</v>
      </c>
      <c r="B32">
        <v>14.309000019999999</v>
      </c>
      <c r="C32">
        <v>0.59350002000000002</v>
      </c>
      <c r="D32">
        <v>551.32702637</v>
      </c>
      <c r="E32">
        <v>1.6670999500000001</v>
      </c>
      <c r="F32">
        <v>832.84899901999995</v>
      </c>
      <c r="G32">
        <v>1.50890005</v>
      </c>
      <c r="H32">
        <v>9.9000003020963209E+37</v>
      </c>
      <c r="J32" s="2">
        <f>TREND(Calibration!$A$2:$A$4,Calibration!$B$2:$B$4,C32)</f>
        <v>388.00516725135373</v>
      </c>
      <c r="K32" s="2">
        <f>TREND(Calibration!$A$2:$A$4,Calibration!$C$2:$C$4,E32)</f>
        <v>651.90742629493275</v>
      </c>
      <c r="L32" s="2">
        <f>TREND(Calibration!$A$2:$A$4,Calibration!$D$2:$D$4,G32)</f>
        <v>570.74046807131867</v>
      </c>
    </row>
    <row r="33" spans="1:12" x14ac:dyDescent="0.25">
      <c r="A33">
        <v>155089</v>
      </c>
      <c r="B33">
        <v>14.368000029999999</v>
      </c>
      <c r="C33">
        <v>0.60320001999999995</v>
      </c>
      <c r="D33">
        <v>556.94097899999997</v>
      </c>
      <c r="E33">
        <v>1.5202000099999999</v>
      </c>
      <c r="F33">
        <v>867.57598876999998</v>
      </c>
      <c r="G33">
        <v>1.5159000199999999</v>
      </c>
      <c r="H33">
        <v>9.9000003020963209E+37</v>
      </c>
      <c r="J33" s="2">
        <f>TREND(Calibration!$A$2:$A$4,Calibration!$B$2:$B$4,C33)</f>
        <v>393.99652753136564</v>
      </c>
      <c r="K33" s="2">
        <f>TREND(Calibration!$A$2:$A$4,Calibration!$C$2:$C$4,E33)</f>
        <v>592.64862538718103</v>
      </c>
      <c r="L33" s="2">
        <f>TREND(Calibration!$A$2:$A$4,Calibration!$D$2:$D$4,G33)</f>
        <v>573.63494011955208</v>
      </c>
    </row>
    <row r="34" spans="1:12" x14ac:dyDescent="0.25">
      <c r="A34">
        <v>160089</v>
      </c>
      <c r="B34">
        <v>14.38399982</v>
      </c>
      <c r="C34">
        <v>0.60000001999999997</v>
      </c>
      <c r="D34">
        <v>578.49200439000003</v>
      </c>
      <c r="E34">
        <v>1.57529998</v>
      </c>
      <c r="F34">
        <v>1041.64904785</v>
      </c>
      <c r="G34">
        <v>1.5163999800000001</v>
      </c>
      <c r="H34">
        <v>9.9000003020963209E+37</v>
      </c>
      <c r="J34" s="2">
        <f>TREND(Calibration!$A$2:$A$4,Calibration!$B$2:$B$4,C34)</f>
        <v>392.01999630496994</v>
      </c>
      <c r="K34" s="2">
        <f>TREND(Calibration!$A$2:$A$4,Calibration!$C$2:$C$4,E34)</f>
        <v>614.87571514809645</v>
      </c>
      <c r="L34" s="2">
        <f>TREND(Calibration!$A$2:$A$4,Calibration!$D$2:$D$4,G34)</f>
        <v>573.84167246915297</v>
      </c>
    </row>
    <row r="35" spans="1:12" x14ac:dyDescent="0.25">
      <c r="A35">
        <v>165091</v>
      </c>
      <c r="B35">
        <v>14.29300022</v>
      </c>
      <c r="C35">
        <v>0.60159998999999997</v>
      </c>
      <c r="D35">
        <v>504.04598999000001</v>
      </c>
      <c r="E35">
        <v>1.59529996</v>
      </c>
      <c r="F35">
        <v>9.9000003020963209E+37</v>
      </c>
      <c r="G35">
        <v>1.5110000400000001</v>
      </c>
      <c r="H35">
        <v>9.9000003020963209E+37</v>
      </c>
      <c r="J35" s="2">
        <f>TREND(Calibration!$A$2:$A$4,Calibration!$B$2:$B$4,C35)</f>
        <v>393.00824338818757</v>
      </c>
      <c r="K35" s="2">
        <f>TREND(Calibration!$A$2:$A$4,Calibration!$C$2:$C$4,E35)</f>
        <v>622.94362064199254</v>
      </c>
      <c r="L35" s="2">
        <f>TREND(Calibration!$A$2:$A$4,Calibration!$D$2:$D$4,G35)</f>
        <v>571.60880927229096</v>
      </c>
    </row>
    <row r="36" spans="1:12" x14ac:dyDescent="0.25">
      <c r="A36">
        <v>170091</v>
      </c>
      <c r="B36">
        <v>14.21500015</v>
      </c>
      <c r="C36">
        <v>0.6038</v>
      </c>
      <c r="D36">
        <v>498.40600585999999</v>
      </c>
      <c r="E36">
        <v>1.8372000500000001</v>
      </c>
      <c r="F36">
        <v>9.9000003020963209E+37</v>
      </c>
      <c r="G36">
        <v>1.50890005</v>
      </c>
      <c r="H36">
        <v>9.9000003020963209E+37</v>
      </c>
      <c r="J36" s="2">
        <f>TREND(Calibration!$A$2:$A$4,Calibration!$B$2:$B$4,C36)</f>
        <v>394.36711478299469</v>
      </c>
      <c r="K36" s="2">
        <f>TREND(Calibration!$A$2:$A$4,Calibration!$C$2:$C$4,E36)</f>
        <v>720.52507147769211</v>
      </c>
      <c r="L36" s="2">
        <f>TREND(Calibration!$A$2:$A$4,Calibration!$D$2:$D$4,G36)</f>
        <v>570.74046807131867</v>
      </c>
    </row>
    <row r="37" spans="1:12" x14ac:dyDescent="0.25">
      <c r="A37">
        <v>175091</v>
      </c>
      <c r="B37">
        <v>14.12800026</v>
      </c>
      <c r="C37">
        <v>0.59939998000000005</v>
      </c>
      <c r="D37">
        <v>783.87402343999997</v>
      </c>
      <c r="E37">
        <v>1.7524000399999999</v>
      </c>
      <c r="F37">
        <v>9.9000003020963209E+37</v>
      </c>
      <c r="G37">
        <v>1.50129998</v>
      </c>
      <c r="H37">
        <v>9.9000003020963209E+37</v>
      </c>
      <c r="J37" s="2">
        <f>TREND(Calibration!$A$2:$A$4,Calibration!$B$2:$B$4,C37)</f>
        <v>391.6493719933805</v>
      </c>
      <c r="K37" s="2">
        <f>TREND(Calibration!$A$2:$A$4,Calibration!$C$2:$C$4,E37)</f>
        <v>686.31711394166211</v>
      </c>
      <c r="L37" s="2">
        <f>TREND(Calibration!$A$2:$A$4,Calibration!$D$2:$D$4,G37)</f>
        <v>567.59785600589305</v>
      </c>
    </row>
    <row r="38" spans="1:12" x14ac:dyDescent="0.25">
      <c r="A38">
        <v>180101</v>
      </c>
      <c r="B38">
        <v>14.053000450000001</v>
      </c>
      <c r="C38">
        <v>0.60000001999999997</v>
      </c>
      <c r="D38">
        <v>807.15997314000003</v>
      </c>
      <c r="E38">
        <v>1.87450004</v>
      </c>
      <c r="F38">
        <v>9.9000003020963209E+37</v>
      </c>
      <c r="G38">
        <v>1.50619996</v>
      </c>
      <c r="H38">
        <v>9.9000003020963209E+37</v>
      </c>
      <c r="J38" s="2">
        <f>TREND(Calibration!$A$2:$A$4,Calibration!$B$2:$B$4,C38)</f>
        <v>392.01999630496994</v>
      </c>
      <c r="K38" s="2">
        <f>TREND(Calibration!$A$2:$A$4,Calibration!$C$2:$C$4,E38)</f>
        <v>735.57172623651036</v>
      </c>
      <c r="L38" s="2">
        <f>TREND(Calibration!$A$2:$A$4,Calibration!$D$2:$D$4,G38)</f>
        <v>569.62398685315429</v>
      </c>
    </row>
    <row r="39" spans="1:12" x14ac:dyDescent="0.25">
      <c r="A39">
        <v>185092</v>
      </c>
      <c r="B39">
        <v>14.07900047</v>
      </c>
      <c r="C39">
        <v>0.59729999</v>
      </c>
      <c r="D39">
        <v>474.43099976000002</v>
      </c>
      <c r="E39">
        <v>2.0882999899999999</v>
      </c>
      <c r="F39">
        <v>9.9000003020963209E+37</v>
      </c>
      <c r="G39">
        <v>1.5082999500000001</v>
      </c>
      <c r="H39">
        <v>1273.0839843700001</v>
      </c>
      <c r="J39" s="2">
        <f>TREND(Calibration!$A$2:$A$4,Calibration!$B$2:$B$4,C39)</f>
        <v>390.35227955271836</v>
      </c>
      <c r="K39" s="2">
        <f>TREND(Calibration!$A$2:$A$4,Calibration!$C$2:$C$4,E39)</f>
        <v>821.81770204247221</v>
      </c>
      <c r="L39" s="2">
        <f>TREND(Calibration!$A$2:$A$4,Calibration!$D$2:$D$4,G39)</f>
        <v>570.49232805412657</v>
      </c>
    </row>
    <row r="40" spans="1:12" x14ac:dyDescent="0.25">
      <c r="A40">
        <v>190091</v>
      </c>
      <c r="B40">
        <v>14.227999690000001</v>
      </c>
      <c r="C40">
        <v>0.60210001000000002</v>
      </c>
      <c r="D40">
        <v>736.22302246000004</v>
      </c>
      <c r="E40">
        <v>1.9198000399999999</v>
      </c>
      <c r="F40">
        <v>9.9000003020963209E+37</v>
      </c>
      <c r="G40">
        <v>1.51370001</v>
      </c>
      <c r="H40">
        <v>1239.3280029299999</v>
      </c>
      <c r="J40" s="2">
        <f>TREND(Calibration!$A$2:$A$4,Calibration!$B$2:$B$4,C40)</f>
        <v>393.31708874563208</v>
      </c>
      <c r="K40" s="2">
        <f>TREND(Calibration!$A$2:$A$4,Calibration!$C$2:$C$4,E40)</f>
        <v>753.8455504540093</v>
      </c>
      <c r="L40" s="2">
        <f>TREND(Calibration!$A$2:$A$4,Calibration!$D$2:$D$4,G40)</f>
        <v>572.7252408707219</v>
      </c>
    </row>
    <row r="41" spans="1:12" x14ac:dyDescent="0.25">
      <c r="A41">
        <v>195091</v>
      </c>
      <c r="B41">
        <v>14.394000050000001</v>
      </c>
      <c r="C41">
        <v>0.60159998999999997</v>
      </c>
      <c r="D41">
        <v>858.88397216999999</v>
      </c>
      <c r="E41">
        <v>1.73140001</v>
      </c>
      <c r="F41">
        <v>9.9000003020963209E+37</v>
      </c>
      <c r="G41">
        <v>1.5132000400000001</v>
      </c>
      <c r="H41">
        <v>1177.2530517600001</v>
      </c>
      <c r="J41" s="2">
        <f>TREND(Calibration!$A$2:$A$4,Calibration!$B$2:$B$4,C41)</f>
        <v>393.00824338818757</v>
      </c>
      <c r="K41" s="2">
        <f>TREND(Calibration!$A$2:$A$4,Calibration!$C$2:$C$4,E41)</f>
        <v>677.84579259989152</v>
      </c>
      <c r="L41" s="2">
        <f>TREND(Calibration!$A$2:$A$4,Calibration!$D$2:$D$4,G41)</f>
        <v>572.51850438614338</v>
      </c>
    </row>
    <row r="42" spans="1:12" x14ac:dyDescent="0.25">
      <c r="A42">
        <v>200091</v>
      </c>
      <c r="B42">
        <v>14.53299999</v>
      </c>
      <c r="C42">
        <v>0.59399997999999998</v>
      </c>
      <c r="D42">
        <v>1149.4510498</v>
      </c>
      <c r="E42">
        <v>1.63629997</v>
      </c>
      <c r="F42">
        <v>1149.5629882799999</v>
      </c>
      <c r="G42">
        <v>1.5116000199999999</v>
      </c>
      <c r="H42">
        <v>9.9000003020963209E+37</v>
      </c>
      <c r="J42" s="2">
        <f>TREND(Calibration!$A$2:$A$4,Calibration!$B$2:$B$4,C42)</f>
        <v>388.31397554883767</v>
      </c>
      <c r="K42" s="2">
        <f>TREND(Calibration!$A$2:$A$4,Calibration!$C$2:$C$4,E42)</f>
        <v>639.48284747765933</v>
      </c>
      <c r="L42" s="2">
        <f>TREND(Calibration!$A$2:$A$4,Calibration!$D$2:$D$4,G42)</f>
        <v>571.85689966974962</v>
      </c>
    </row>
    <row r="43" spans="1:12" x14ac:dyDescent="0.25">
      <c r="A43">
        <v>205091</v>
      </c>
      <c r="B43">
        <v>14.618000029999999</v>
      </c>
      <c r="C43">
        <v>0.59729999</v>
      </c>
      <c r="D43">
        <v>992.17602538999995</v>
      </c>
      <c r="E43">
        <v>1.68169999</v>
      </c>
      <c r="F43">
        <v>766.57000731999995</v>
      </c>
      <c r="G43">
        <v>1.5039999500000001</v>
      </c>
      <c r="H43">
        <v>9.9000003020963209E+37</v>
      </c>
      <c r="J43" s="2">
        <f>TREND(Calibration!$A$2:$A$4,Calibration!$B$2:$B$4,C43)</f>
        <v>390.35227955271836</v>
      </c>
      <c r="K43" s="2">
        <f>TREND(Calibration!$A$2:$A$4,Calibration!$C$2:$C$4,E43)</f>
        <v>657.79701933088086</v>
      </c>
      <c r="L43" s="2">
        <f>TREND(Calibration!$A$2:$A$4,Calibration!$D$2:$D$4,G43)</f>
        <v>568.71428760432411</v>
      </c>
    </row>
    <row r="44" spans="1:12" x14ac:dyDescent="0.25">
      <c r="A44">
        <v>210091</v>
      </c>
      <c r="B44">
        <v>14.52000046</v>
      </c>
      <c r="C44">
        <v>0.59399997999999998</v>
      </c>
      <c r="D44">
        <v>1280.66503906</v>
      </c>
      <c r="E44">
        <v>1.9414000499999999</v>
      </c>
      <c r="F44">
        <v>615.89898682</v>
      </c>
      <c r="G44">
        <v>1.5024000399999999</v>
      </c>
      <c r="H44">
        <v>9.9000003020963209E+37</v>
      </c>
      <c r="J44" s="2">
        <f>TREND(Calibration!$A$2:$A$4,Calibration!$B$2:$B$4,C44)</f>
        <v>388.31397554883767</v>
      </c>
      <c r="K44" s="2">
        <f>TREND(Calibration!$A$2:$A$4,Calibration!$C$2:$C$4,E44)</f>
        <v>762.5589011347206</v>
      </c>
      <c r="L44" s="2">
        <f>TREND(Calibration!$A$2:$A$4,Calibration!$D$2:$D$4,G44)</f>
        <v>568.05272837268603</v>
      </c>
    </row>
    <row r="45" spans="1:12" x14ac:dyDescent="0.25">
      <c r="A45">
        <v>215091</v>
      </c>
      <c r="B45">
        <v>14.38099957</v>
      </c>
      <c r="C45">
        <v>0.58859998000000002</v>
      </c>
      <c r="D45">
        <v>1327.62597656</v>
      </c>
      <c r="E45">
        <v>1.5402</v>
      </c>
      <c r="F45">
        <v>261.06100464000002</v>
      </c>
      <c r="G45">
        <v>1.5008000100000001</v>
      </c>
      <c r="H45">
        <v>9.9000003020963209E+37</v>
      </c>
      <c r="J45" s="2">
        <f>TREND(Calibration!$A$2:$A$4,Calibration!$B$2:$B$4,C45)</f>
        <v>384.97857910429497</v>
      </c>
      <c r="K45" s="2">
        <f>TREND(Calibration!$A$2:$A$4,Calibration!$C$2:$C$4,E45)</f>
        <v>600.716534915034</v>
      </c>
      <c r="L45" s="2">
        <f>TREND(Calibration!$A$2:$A$4,Calibration!$D$2:$D$4,G45)</f>
        <v>567.39111952131452</v>
      </c>
    </row>
    <row r="46" spans="1:12" x14ac:dyDescent="0.25">
      <c r="A46">
        <v>220091</v>
      </c>
      <c r="B46">
        <v>14.27000046</v>
      </c>
      <c r="C46">
        <v>0.58759998999999996</v>
      </c>
      <c r="D46">
        <v>1069.49902344</v>
      </c>
      <c r="E46">
        <v>1.8339999899999999</v>
      </c>
      <c r="F46">
        <v>408.79699706999997</v>
      </c>
      <c r="G46">
        <v>1.50510001</v>
      </c>
      <c r="H46">
        <v>9.9000003020963209E+37</v>
      </c>
      <c r="J46" s="2">
        <f>TREND(Calibration!$A$2:$A$4,Calibration!$B$2:$B$4,C46)</f>
        <v>384.36091927270638</v>
      </c>
      <c r="K46" s="2">
        <f>TREND(Calibration!$A$2:$A$4,Calibration!$C$2:$C$4,E46)</f>
        <v>719.2341811040618</v>
      </c>
      <c r="L46" s="2">
        <f>TREND(Calibration!$A$2:$A$4,Calibration!$D$2:$D$4,G46)</f>
        <v>569.16915997111698</v>
      </c>
    </row>
    <row r="47" spans="1:12" x14ac:dyDescent="0.25">
      <c r="A47">
        <v>225091</v>
      </c>
      <c r="B47">
        <v>14.18000031</v>
      </c>
      <c r="C47">
        <v>0.59350002000000002</v>
      </c>
      <c r="D47">
        <v>875.88299560999997</v>
      </c>
      <c r="E47">
        <v>1.85720003</v>
      </c>
      <c r="F47">
        <v>438.14001465000001</v>
      </c>
      <c r="G47">
        <v>1.5024000399999999</v>
      </c>
      <c r="H47">
        <v>9.9000003020963209E+37</v>
      </c>
      <c r="J47" s="2">
        <f>TREND(Calibration!$A$2:$A$4,Calibration!$B$2:$B$4,C47)</f>
        <v>388.00516725135373</v>
      </c>
      <c r="K47" s="2">
        <f>TREND(Calibration!$A$2:$A$4,Calibration!$C$2:$C$4,E47)</f>
        <v>728.5929769715882</v>
      </c>
      <c r="L47" s="2">
        <f>TREND(Calibration!$A$2:$A$4,Calibration!$D$2:$D$4,G47)</f>
        <v>568.05272837268603</v>
      </c>
    </row>
    <row r="48" spans="1:12" x14ac:dyDescent="0.25">
      <c r="A48">
        <v>230091</v>
      </c>
      <c r="B48">
        <v>14.12800026</v>
      </c>
      <c r="C48">
        <v>0.60049998999999998</v>
      </c>
      <c r="D48">
        <v>747.61602783000001</v>
      </c>
      <c r="E48">
        <v>1.86259997</v>
      </c>
      <c r="F48">
        <v>673.49401854999996</v>
      </c>
      <c r="G48">
        <v>1.5039999500000001</v>
      </c>
      <c r="H48">
        <v>9.9000003020963209E+37</v>
      </c>
      <c r="J48" s="2">
        <f>TREND(Calibration!$A$2:$A$4,Calibration!$B$2:$B$4,C48)</f>
        <v>392.32881077911406</v>
      </c>
      <c r="K48" s="2">
        <f>TREND(Calibration!$A$2:$A$4,Calibration!$C$2:$C$4,E48)</f>
        <v>730.77128942953618</v>
      </c>
      <c r="L48" s="2">
        <f>TREND(Calibration!$A$2:$A$4,Calibration!$D$2:$D$4,G48)</f>
        <v>568.71428760432411</v>
      </c>
    </row>
    <row r="49" spans="1:12" x14ac:dyDescent="0.25">
      <c r="A49">
        <v>235091</v>
      </c>
      <c r="B49">
        <v>14.11100006</v>
      </c>
      <c r="C49">
        <v>0.60049998999999998</v>
      </c>
      <c r="D49">
        <v>783.19097899999997</v>
      </c>
      <c r="E49">
        <v>1.8772000099999999</v>
      </c>
      <c r="F49">
        <v>1106.8449707</v>
      </c>
      <c r="G49">
        <v>1.5082999500000001</v>
      </c>
      <c r="H49">
        <v>9.9000003020963209E+37</v>
      </c>
      <c r="J49" s="2">
        <f>TREND(Calibration!$A$2:$A$4,Calibration!$B$2:$B$4,C49)</f>
        <v>392.32881077911406</v>
      </c>
      <c r="K49" s="2">
        <f>TREND(Calibration!$A$2:$A$4,Calibration!$C$2:$C$4,E49)</f>
        <v>736.66088246548429</v>
      </c>
      <c r="L49" s="2">
        <f>TREND(Calibration!$A$2:$A$4,Calibration!$D$2:$D$4,G49)</f>
        <v>570.49232805412657</v>
      </c>
    </row>
    <row r="50" spans="1:12" x14ac:dyDescent="0.25">
      <c r="A50">
        <v>240091</v>
      </c>
      <c r="B50">
        <v>14.25399971</v>
      </c>
      <c r="C50">
        <v>0.59840000000000004</v>
      </c>
      <c r="D50">
        <v>595.73199463000003</v>
      </c>
      <c r="E50">
        <v>1.79779994</v>
      </c>
      <c r="F50">
        <v>9.9000003020963209E+37</v>
      </c>
      <c r="G50">
        <v>1.5046000500000001</v>
      </c>
      <c r="H50">
        <v>9.9000003020963209E+37</v>
      </c>
      <c r="J50" s="2">
        <f>TREND(Calibration!$A$2:$A$4,Calibration!$B$2:$B$4,C50)</f>
        <v>391.03171833845198</v>
      </c>
      <c r="K50" s="2">
        <f>TREND(Calibration!$A$2:$A$4,Calibration!$C$2:$C$4,E50)</f>
        <v>704.63123738740228</v>
      </c>
      <c r="L50" s="2">
        <f>TREND(Calibration!$A$2:$A$4,Calibration!$D$2:$D$4,G50)</f>
        <v>568.96242762151621</v>
      </c>
    </row>
    <row r="51" spans="1:12" x14ac:dyDescent="0.25">
      <c r="A51">
        <v>245091</v>
      </c>
      <c r="B51">
        <v>14.40999985</v>
      </c>
      <c r="C51">
        <v>0.60000001999999997</v>
      </c>
      <c r="D51">
        <v>578.75701904000005</v>
      </c>
      <c r="E51">
        <v>1.7092000199999999</v>
      </c>
      <c r="F51">
        <v>9.9000003020963209E+37</v>
      </c>
      <c r="G51">
        <v>1.5024000399999999</v>
      </c>
      <c r="H51">
        <v>9.9000003020963209E+37</v>
      </c>
      <c r="J51" s="2">
        <f>TREND(Calibration!$A$2:$A$4,Calibration!$B$2:$B$4,C51)</f>
        <v>392.01999630496994</v>
      </c>
      <c r="K51" s="2">
        <f>TREND(Calibration!$A$2:$A$4,Calibration!$C$2:$C$4,E51)</f>
        <v>668.89041258023951</v>
      </c>
      <c r="L51" s="2">
        <f>TREND(Calibration!$A$2:$A$4,Calibration!$D$2:$D$4,G51)</f>
        <v>568.05272837268603</v>
      </c>
    </row>
    <row r="52" spans="1:12" x14ac:dyDescent="0.25">
      <c r="A52">
        <v>250091</v>
      </c>
      <c r="B52">
        <v>14.480999949999999</v>
      </c>
      <c r="C52">
        <v>0.60110003000000001</v>
      </c>
      <c r="D52">
        <v>688.25799560999997</v>
      </c>
      <c r="E52">
        <v>1.63469994</v>
      </c>
      <c r="F52">
        <v>9.9000003020963209E+37</v>
      </c>
      <c r="G52">
        <v>1.50510001</v>
      </c>
      <c r="H52">
        <v>9.9000003020963209E+37</v>
      </c>
      <c r="J52" s="2">
        <f>TREND(Calibration!$A$2:$A$4,Calibration!$B$2:$B$4,C52)</f>
        <v>392.69943509070356</v>
      </c>
      <c r="K52" s="2">
        <f>TREND(Calibration!$A$2:$A$4,Calibration!$C$2:$C$4,E52)</f>
        <v>638.83740229084412</v>
      </c>
      <c r="L52" s="2">
        <f>TREND(Calibration!$A$2:$A$4,Calibration!$D$2:$D$4,G52)</f>
        <v>569.16915997111698</v>
      </c>
    </row>
    <row r="53" spans="1:12" x14ac:dyDescent="0.25">
      <c r="A53">
        <v>255091</v>
      </c>
      <c r="B53">
        <v>14.475000380000001</v>
      </c>
      <c r="C53">
        <v>0.59240000999999998</v>
      </c>
      <c r="D53">
        <v>870.84802246000004</v>
      </c>
      <c r="E53">
        <v>1.8032000100000001</v>
      </c>
      <c r="F53">
        <v>9.9000003020963209E+37</v>
      </c>
      <c r="G53">
        <v>1.50129998</v>
      </c>
      <c r="H53">
        <v>1331.8769531200001</v>
      </c>
      <c r="J53" s="2">
        <f>TREND(Calibration!$A$2:$A$4,Calibration!$B$2:$B$4,C53)</f>
        <v>387.3257284656201</v>
      </c>
      <c r="K53" s="2">
        <f>TREND(Calibration!$A$2:$A$4,Calibration!$C$2:$C$4,E53)</f>
        <v>706.8096022867885</v>
      </c>
      <c r="L53" s="2">
        <f>TREND(Calibration!$A$2:$A$4,Calibration!$D$2:$D$4,G53)</f>
        <v>567.59785600589305</v>
      </c>
    </row>
    <row r="54" spans="1:12" x14ac:dyDescent="0.25">
      <c r="A54">
        <v>260091</v>
      </c>
      <c r="B54">
        <v>14.394000050000001</v>
      </c>
      <c r="C54">
        <v>0.58429998000000005</v>
      </c>
      <c r="D54">
        <v>9.9000003020963209E+37</v>
      </c>
      <c r="E54">
        <v>1.76970005</v>
      </c>
      <c r="F54">
        <v>946.09197998000002</v>
      </c>
      <c r="G54">
        <v>1.50129998</v>
      </c>
      <c r="H54">
        <v>9.9000003020963209E+37</v>
      </c>
      <c r="J54" s="2">
        <f>TREND(Calibration!$A$2:$A$4,Calibration!$B$2:$B$4,C54)</f>
        <v>382.32261526882576</v>
      </c>
      <c r="K54" s="2">
        <f>TREND(Calibration!$A$2:$A$4,Calibration!$C$2:$C$4,E54)</f>
        <v>693.29586320658427</v>
      </c>
      <c r="L54" s="2">
        <f>TREND(Calibration!$A$2:$A$4,Calibration!$D$2:$D$4,G54)</f>
        <v>567.59785600589305</v>
      </c>
    </row>
    <row r="55" spans="1:12" x14ac:dyDescent="0.25">
      <c r="A55">
        <v>265091</v>
      </c>
      <c r="B55">
        <v>14.2670002</v>
      </c>
      <c r="C55">
        <v>0.58590001000000003</v>
      </c>
      <c r="D55">
        <v>1078.9699707</v>
      </c>
      <c r="E55">
        <v>1.59739995</v>
      </c>
      <c r="F55">
        <v>599.38702393000005</v>
      </c>
      <c r="G55">
        <v>1.5099999900000001</v>
      </c>
      <c r="H55">
        <v>9.9000003020963209E+37</v>
      </c>
      <c r="J55" s="2">
        <f>TREND(Calibration!$A$2:$A$4,Calibration!$B$2:$B$4,C55)</f>
        <v>383.31089941200383</v>
      </c>
      <c r="K55" s="2">
        <f>TREND(Calibration!$A$2:$A$4,Calibration!$C$2:$C$4,E55)</f>
        <v>623.79074753202588</v>
      </c>
      <c r="L55" s="2">
        <f>TREND(Calibration!$A$2:$A$4,Calibration!$D$2:$D$4,G55)</f>
        <v>571.19529081837823</v>
      </c>
    </row>
    <row r="56" spans="1:12" x14ac:dyDescent="0.25">
      <c r="A56">
        <v>270091</v>
      </c>
      <c r="B56">
        <v>14.166999819999999</v>
      </c>
      <c r="C56">
        <v>0.58859998000000002</v>
      </c>
      <c r="D56">
        <v>1016.26501465</v>
      </c>
      <c r="E56">
        <v>1.59909999</v>
      </c>
      <c r="F56">
        <v>388.31298828000001</v>
      </c>
      <c r="G56">
        <v>1.51479995</v>
      </c>
      <c r="H56">
        <v>9.9000003020963209E+37</v>
      </c>
      <c r="J56" s="2">
        <f>TREND(Calibration!$A$2:$A$4,Calibration!$B$2:$B$4,C56)</f>
        <v>384.97857910429497</v>
      </c>
      <c r="K56" s="2">
        <f>TREND(Calibration!$A$2:$A$4,Calibration!$C$2:$C$4,E56)</f>
        <v>624.47653632060678</v>
      </c>
      <c r="L56" s="2">
        <f>TREND(Calibration!$A$2:$A$4,Calibration!$D$2:$D$4,G56)</f>
        <v>573.18006361778134</v>
      </c>
    </row>
    <row r="57" spans="1:12" x14ac:dyDescent="0.25">
      <c r="A57">
        <v>275092</v>
      </c>
      <c r="B57">
        <v>14.1079998</v>
      </c>
      <c r="C57">
        <v>0.59350002000000002</v>
      </c>
      <c r="D57">
        <v>766.91601562000005</v>
      </c>
      <c r="E57">
        <v>1.84909999</v>
      </c>
      <c r="F57">
        <v>565.15997314000003</v>
      </c>
      <c r="G57">
        <v>1.51049995</v>
      </c>
      <c r="H57">
        <v>9.9000003020963209E+37</v>
      </c>
      <c r="J57" s="2">
        <f>TREND(Calibration!$A$2:$A$4,Calibration!$B$2:$B$4,C57)</f>
        <v>388.00516725135373</v>
      </c>
      <c r="K57" s="2">
        <f>TREND(Calibration!$A$2:$A$4,Calibration!$C$2:$C$4,E57)</f>
        <v>725.32545584322816</v>
      </c>
      <c r="L57" s="2">
        <f>TREND(Calibration!$A$2:$A$4,Calibration!$D$2:$D$4,G57)</f>
        <v>571.40202316797888</v>
      </c>
    </row>
    <row r="58" spans="1:12" x14ac:dyDescent="0.25">
      <c r="A58">
        <v>280092</v>
      </c>
      <c r="B58">
        <v>14.149999619999999</v>
      </c>
      <c r="C58">
        <v>0.59509999000000002</v>
      </c>
      <c r="D58">
        <v>653.64099121000004</v>
      </c>
      <c r="E58">
        <v>1.74870002</v>
      </c>
      <c r="F58">
        <v>909.33300781000003</v>
      </c>
      <c r="G58">
        <v>1.49109995</v>
      </c>
      <c r="H58">
        <v>9.9000003020963209E+37</v>
      </c>
      <c r="J58" s="2">
        <f>TREND(Calibration!$A$2:$A$4,Calibration!$B$2:$B$4,C58)</f>
        <v>388.9934143345713</v>
      </c>
      <c r="K58" s="2">
        <f>TREND(Calibration!$A$2:$A$4,Calibration!$C$2:$C$4,E58)</f>
        <v>684.8245418648138</v>
      </c>
      <c r="L58" s="2">
        <f>TREND(Calibration!$A$2:$A$4,Calibration!$D$2:$D$4,G58)</f>
        <v>563.38016625491662</v>
      </c>
    </row>
    <row r="59" spans="1:12" x14ac:dyDescent="0.25">
      <c r="A59">
        <v>285091</v>
      </c>
      <c r="B59">
        <v>14.204999920000001</v>
      </c>
      <c r="C59">
        <v>0.59729999</v>
      </c>
      <c r="D59">
        <v>700.70501708999996</v>
      </c>
      <c r="E59">
        <v>1.8291000100000001</v>
      </c>
      <c r="F59">
        <v>9.9000003020963209E+37</v>
      </c>
      <c r="G59">
        <v>1.49109995</v>
      </c>
      <c r="H59">
        <v>9.9000003020963209E+37</v>
      </c>
      <c r="J59" s="2">
        <f>TREND(Calibration!$A$2:$A$4,Calibration!$B$2:$B$4,C59)</f>
        <v>390.35227955271836</v>
      </c>
      <c r="K59" s="2">
        <f>TREND(Calibration!$A$2:$A$4,Calibration!$C$2:$C$4,E59)</f>
        <v>717.25755034933206</v>
      </c>
      <c r="L59" s="2">
        <f>TREND(Calibration!$A$2:$A$4,Calibration!$D$2:$D$4,G59)</f>
        <v>563.38016625491662</v>
      </c>
    </row>
    <row r="60" spans="1:12" x14ac:dyDescent="0.25">
      <c r="A60">
        <v>290091</v>
      </c>
      <c r="B60">
        <v>14.36100006</v>
      </c>
      <c r="C60">
        <v>0.59729999</v>
      </c>
      <c r="D60">
        <v>528.94299316000001</v>
      </c>
      <c r="E60">
        <v>1.8258999600000001</v>
      </c>
      <c r="F60">
        <v>9.9000003020963209E+37</v>
      </c>
      <c r="G60">
        <v>1.5008000100000001</v>
      </c>
      <c r="H60">
        <v>1262.3170166</v>
      </c>
      <c r="J60" s="2">
        <f>TREND(Calibration!$A$2:$A$4,Calibration!$B$2:$B$4,C60)</f>
        <v>390.35227955271836</v>
      </c>
      <c r="K60" s="2">
        <f>TREND(Calibration!$A$2:$A$4,Calibration!$C$2:$C$4,E60)</f>
        <v>715.96666400965853</v>
      </c>
      <c r="L60" s="2">
        <f>TREND(Calibration!$A$2:$A$4,Calibration!$D$2:$D$4,G60)</f>
        <v>567.39111952131452</v>
      </c>
    </row>
    <row r="61" spans="1:12" x14ac:dyDescent="0.25">
      <c r="A61">
        <v>295091</v>
      </c>
      <c r="B61">
        <v>14.397000309999999</v>
      </c>
      <c r="C61">
        <v>0.6038</v>
      </c>
      <c r="D61">
        <v>798.90502930000002</v>
      </c>
      <c r="E61">
        <v>1.7777999600000001</v>
      </c>
      <c r="F61">
        <v>9.9000003020963209E+37</v>
      </c>
      <c r="G61">
        <v>1.49810004</v>
      </c>
      <c r="H61">
        <v>9.9000003020963209E+37</v>
      </c>
      <c r="J61" s="2">
        <f>TREND(Calibration!$A$2:$A$4,Calibration!$B$2:$B$4,C61)</f>
        <v>394.36711478299469</v>
      </c>
      <c r="K61" s="2">
        <f>TREND(Calibration!$A$2:$A$4,Calibration!$C$2:$C$4,E61)</f>
        <v>696.56333189350619</v>
      </c>
      <c r="L61" s="2">
        <f>TREND(Calibration!$A$2:$A$4,Calibration!$D$2:$D$4,G61)</f>
        <v>566.27468792288357</v>
      </c>
    </row>
    <row r="62" spans="1:12" x14ac:dyDescent="0.25">
      <c r="A62">
        <v>300091</v>
      </c>
      <c r="B62">
        <v>14.37699986</v>
      </c>
      <c r="C62">
        <v>0.60159998999999997</v>
      </c>
      <c r="D62">
        <v>820.17297363</v>
      </c>
      <c r="E62">
        <v>1.7924</v>
      </c>
      <c r="F62">
        <v>9.9000003020963209E+37</v>
      </c>
      <c r="G62">
        <v>1.4991999899999999</v>
      </c>
      <c r="H62">
        <v>1265.33203125</v>
      </c>
      <c r="J62" s="2">
        <f>TREND(Calibration!$A$2:$A$4,Calibration!$B$2:$B$4,C62)</f>
        <v>393.00824338818757</v>
      </c>
      <c r="K62" s="2">
        <f>TREND(Calibration!$A$2:$A$4,Calibration!$C$2:$C$4,E62)</f>
        <v>702.45292492945441</v>
      </c>
      <c r="L62" s="2">
        <f>TREND(Calibration!$A$2:$A$4,Calibration!$D$2:$D$4,G62)</f>
        <v>566.72951480492077</v>
      </c>
    </row>
    <row r="63" spans="1:12" x14ac:dyDescent="0.25">
      <c r="A63">
        <v>305091</v>
      </c>
      <c r="B63">
        <v>14.31299973</v>
      </c>
      <c r="C63">
        <v>0.59670000999999995</v>
      </c>
      <c r="D63">
        <v>1116.0889892600001</v>
      </c>
      <c r="E63">
        <v>1.7400000099999999</v>
      </c>
      <c r="F63">
        <v>9.9000003020963209E+37</v>
      </c>
      <c r="G63">
        <v>1.49810004</v>
      </c>
      <c r="H63">
        <v>9.9000003020963209E+37</v>
      </c>
      <c r="J63" s="2">
        <f>TREND(Calibration!$A$2:$A$4,Calibration!$B$2:$B$4,C63)</f>
        <v>389.98169230108931</v>
      </c>
      <c r="K63" s="2">
        <f>TREND(Calibration!$A$2:$A$4,Calibration!$C$2:$C$4,E63)</f>
        <v>681.3149954314697</v>
      </c>
      <c r="L63" s="2">
        <f>TREND(Calibration!$A$2:$A$4,Calibration!$D$2:$D$4,G63)</f>
        <v>566.27468792288357</v>
      </c>
    </row>
    <row r="64" spans="1:12" x14ac:dyDescent="0.25">
      <c r="A64">
        <v>310091</v>
      </c>
      <c r="B64">
        <v>14.170000079999999</v>
      </c>
      <c r="C64">
        <v>0.59939998000000005</v>
      </c>
      <c r="D64">
        <v>9.9000003020963209E+37</v>
      </c>
      <c r="E64">
        <v>1.5402</v>
      </c>
      <c r="F64">
        <v>740.30401611000002</v>
      </c>
      <c r="G64">
        <v>1.5008000100000001</v>
      </c>
      <c r="H64">
        <v>9.9000003020963209E+37</v>
      </c>
      <c r="J64" s="2">
        <f>TREND(Calibration!$A$2:$A$4,Calibration!$B$2:$B$4,C64)</f>
        <v>391.6493719933805</v>
      </c>
      <c r="K64" s="2">
        <f>TREND(Calibration!$A$2:$A$4,Calibration!$C$2:$C$4,E64)</f>
        <v>600.716534915034</v>
      </c>
      <c r="L64" s="2">
        <f>TREND(Calibration!$A$2:$A$4,Calibration!$D$2:$D$4,G64)</f>
        <v>567.39111952131452</v>
      </c>
    </row>
    <row r="65" spans="1:12" x14ac:dyDescent="0.25">
      <c r="A65">
        <v>315091</v>
      </c>
      <c r="B65">
        <v>14.102000240000001</v>
      </c>
      <c r="C65">
        <v>0.59619999000000001</v>
      </c>
      <c r="D65">
        <v>647.91400146000001</v>
      </c>
      <c r="E65">
        <v>1.71080005</v>
      </c>
      <c r="F65">
        <v>553.69396973000005</v>
      </c>
      <c r="G65">
        <v>1.5181000200000001</v>
      </c>
      <c r="H65">
        <v>9.9000003020963209E+37</v>
      </c>
      <c r="J65" s="2">
        <f>TREND(Calibration!$A$2:$A$4,Calibration!$B$2:$B$4,C65)</f>
        <v>389.67284694364486</v>
      </c>
      <c r="K65" s="2">
        <f>TREND(Calibration!$A$2:$A$4,Calibration!$C$2:$C$4,E65)</f>
        <v>669.53585776705472</v>
      </c>
      <c r="L65" s="2">
        <f>TREND(Calibration!$A$2:$A$4,Calibration!$D$2:$D$4,G65)</f>
        <v>574.54463523340462</v>
      </c>
    </row>
    <row r="66" spans="1:12" x14ac:dyDescent="0.25">
      <c r="A66">
        <v>320091</v>
      </c>
      <c r="B66">
        <v>14.12100029</v>
      </c>
      <c r="C66">
        <v>0.59299999000000003</v>
      </c>
      <c r="D66">
        <v>1353.45605469</v>
      </c>
      <c r="E66">
        <v>1.6045000599999999</v>
      </c>
      <c r="F66">
        <v>286.02801513999998</v>
      </c>
      <c r="G66">
        <v>1.5110000400000001</v>
      </c>
      <c r="H66">
        <v>9.9000003020963209E+37</v>
      </c>
      <c r="J66" s="2">
        <f>TREND(Calibration!$A$2:$A$4,Calibration!$B$2:$B$4,C66)</f>
        <v>387.69631571724915</v>
      </c>
      <c r="K66" s="2">
        <f>TREND(Calibration!$A$2:$A$4,Calibration!$C$2:$C$4,E66)</f>
        <v>626.65490121999278</v>
      </c>
      <c r="L66" s="2">
        <f>TREND(Calibration!$A$2:$A$4,Calibration!$D$2:$D$4,G66)</f>
        <v>571.60880927229096</v>
      </c>
    </row>
    <row r="67" spans="1:12" x14ac:dyDescent="0.25">
      <c r="A67">
        <v>325091</v>
      </c>
      <c r="B67">
        <v>14.17300034</v>
      </c>
      <c r="C67">
        <v>0.59890001999999998</v>
      </c>
      <c r="D67">
        <v>942.87597656000003</v>
      </c>
      <c r="E67">
        <v>1.51269996</v>
      </c>
      <c r="F67">
        <v>353.51599120999998</v>
      </c>
      <c r="G67">
        <v>1.51049995</v>
      </c>
      <c r="H67">
        <v>9.9000003020963209E+37</v>
      </c>
      <c r="J67" s="2">
        <f>TREND(Calibration!$A$2:$A$4,Calibration!$B$2:$B$4,C67)</f>
        <v>391.34056369589644</v>
      </c>
      <c r="K67" s="2">
        <f>TREND(Calibration!$A$2:$A$4,Calibration!$C$2:$C$4,E67)</f>
        <v>589.62313763171846</v>
      </c>
      <c r="L67" s="2">
        <f>TREND(Calibration!$A$2:$A$4,Calibration!$D$2:$D$4,G67)</f>
        <v>571.40202316797888</v>
      </c>
    </row>
    <row r="68" spans="1:12" x14ac:dyDescent="0.25">
      <c r="A68">
        <v>330092</v>
      </c>
      <c r="B68">
        <v>14.289999959999999</v>
      </c>
      <c r="C68">
        <v>0.60320001999999995</v>
      </c>
      <c r="D68">
        <v>430.84100341999999</v>
      </c>
      <c r="E68">
        <v>1.66439998</v>
      </c>
      <c r="F68">
        <v>1125.4770507799999</v>
      </c>
      <c r="G68">
        <v>1.5077999799999999</v>
      </c>
      <c r="H68">
        <v>9.9000003020963209E+37</v>
      </c>
      <c r="J68" s="2">
        <f>TREND(Calibration!$A$2:$A$4,Calibration!$B$2:$B$4,C68)</f>
        <v>393.99652753136564</v>
      </c>
      <c r="K68" s="2">
        <f>TREND(Calibration!$A$2:$A$4,Calibration!$C$2:$C$4,E68)</f>
        <v>650.8182700659587</v>
      </c>
      <c r="L68" s="2">
        <f>TREND(Calibration!$A$2:$A$4,Calibration!$D$2:$D$4,G68)</f>
        <v>570.28559156954793</v>
      </c>
    </row>
    <row r="69" spans="1:12" x14ac:dyDescent="0.25">
      <c r="A69">
        <v>335092</v>
      </c>
      <c r="B69">
        <v>14.350999829999999</v>
      </c>
      <c r="C69">
        <v>0.60750002000000003</v>
      </c>
      <c r="D69">
        <v>665.12597656000003</v>
      </c>
      <c r="E69">
        <v>1.63629997</v>
      </c>
      <c r="F69">
        <v>9.9000003020963209E+37</v>
      </c>
      <c r="G69">
        <v>1.5077999799999999</v>
      </c>
      <c r="H69">
        <v>9.9000003020963209E+37</v>
      </c>
      <c r="J69" s="2">
        <f>TREND(Calibration!$A$2:$A$4,Calibration!$B$2:$B$4,C69)</f>
        <v>396.65249136683491</v>
      </c>
      <c r="K69" s="2">
        <f>TREND(Calibration!$A$2:$A$4,Calibration!$C$2:$C$4,E69)</f>
        <v>639.48284747765933</v>
      </c>
      <c r="L69" s="2">
        <f>TREND(Calibration!$A$2:$A$4,Calibration!$D$2:$D$4,G69)</f>
        <v>570.28559156954793</v>
      </c>
    </row>
    <row r="70" spans="1:12" x14ac:dyDescent="0.25">
      <c r="A70">
        <v>340092</v>
      </c>
      <c r="B70">
        <v>14.364000320000001</v>
      </c>
      <c r="C70">
        <v>0.60320001999999995</v>
      </c>
      <c r="D70">
        <v>714.12200928000004</v>
      </c>
      <c r="E70">
        <v>1.5829000499999999</v>
      </c>
      <c r="F70">
        <v>9.9000003020963209E+37</v>
      </c>
      <c r="G70">
        <v>1.5132000400000001</v>
      </c>
      <c r="H70">
        <v>1177.6049804700001</v>
      </c>
      <c r="J70" s="2">
        <f>TREND(Calibration!$A$2:$A$4,Calibration!$B$2:$B$4,C70)</f>
        <v>393.99652753136564</v>
      </c>
      <c r="K70" s="2">
        <f>TREND(Calibration!$A$2:$A$4,Calibration!$C$2:$C$4,E70)</f>
        <v>617.94155053928159</v>
      </c>
      <c r="L70" s="2">
        <f>TREND(Calibration!$A$2:$A$4,Calibration!$D$2:$D$4,G70)</f>
        <v>572.51850438614338</v>
      </c>
    </row>
    <row r="71" spans="1:12" x14ac:dyDescent="0.25">
      <c r="A71">
        <v>345092</v>
      </c>
      <c r="B71">
        <v>14.28299999</v>
      </c>
      <c r="C71">
        <v>0.59460002000000001</v>
      </c>
      <c r="D71">
        <v>1295.9830322299999</v>
      </c>
      <c r="E71">
        <v>1.90090001</v>
      </c>
      <c r="F71">
        <v>1291.8389892600001</v>
      </c>
      <c r="G71">
        <v>1.51049995</v>
      </c>
      <c r="H71">
        <v>9.9000003020963209E+37</v>
      </c>
      <c r="J71" s="2">
        <f>TREND(Calibration!$A$2:$A$4,Calibration!$B$2:$B$4,C71)</f>
        <v>388.68459986042723</v>
      </c>
      <c r="K71" s="2">
        <f>TREND(Calibration!$A$2:$A$4,Calibration!$C$2:$C$4,E71)</f>
        <v>746.22136003622882</v>
      </c>
      <c r="L71" s="2">
        <f>TREND(Calibration!$A$2:$A$4,Calibration!$D$2:$D$4,G71)</f>
        <v>571.40202316797888</v>
      </c>
    </row>
    <row r="72" spans="1:12" x14ac:dyDescent="0.25">
      <c r="A72">
        <v>350092</v>
      </c>
      <c r="B72">
        <v>14.199000359999999</v>
      </c>
      <c r="C72">
        <v>0.59570003000000005</v>
      </c>
      <c r="D72">
        <v>1110.3830566399999</v>
      </c>
      <c r="E72">
        <v>1.88639998</v>
      </c>
      <c r="F72">
        <v>846.14001465000001</v>
      </c>
      <c r="G72">
        <v>1.4986000100000001</v>
      </c>
      <c r="H72">
        <v>9.9000003020963209E+37</v>
      </c>
      <c r="J72" s="2">
        <f>TREND(Calibration!$A$2:$A$4,Calibration!$B$2:$B$4,C72)</f>
        <v>389.36403864616085</v>
      </c>
      <c r="K72" s="2">
        <f>TREND(Calibration!$A$2:$A$4,Calibration!$C$2:$C$4,E72)</f>
        <v>740.3721106020464</v>
      </c>
      <c r="L72" s="2">
        <f>TREND(Calibration!$A$2:$A$4,Calibration!$D$2:$D$4,G72)</f>
        <v>566.4814244074621</v>
      </c>
    </row>
    <row r="73" spans="1:12" x14ac:dyDescent="0.25">
      <c r="A73">
        <v>355104</v>
      </c>
      <c r="B73">
        <v>14.1079998</v>
      </c>
      <c r="C73">
        <v>0.59240000999999998</v>
      </c>
      <c r="D73">
        <v>1165.3859863299999</v>
      </c>
      <c r="E73">
        <v>1.77999997</v>
      </c>
      <c r="F73">
        <v>759.98602295000001</v>
      </c>
      <c r="G73">
        <v>1.49380004</v>
      </c>
      <c r="H73">
        <v>9.9000003020963209E+37</v>
      </c>
      <c r="J73" s="2">
        <f>TREND(Calibration!$A$2:$A$4,Calibration!$B$2:$B$4,C73)</f>
        <v>387.3257284656201</v>
      </c>
      <c r="K73" s="2">
        <f>TREND(Calibration!$A$2:$A$4,Calibration!$C$2:$C$4,E73)</f>
        <v>697.45080641926199</v>
      </c>
      <c r="L73" s="2">
        <f>TREND(Calibration!$A$2:$A$4,Calibration!$D$2:$D$4,G73)</f>
        <v>564.49664747308111</v>
      </c>
    </row>
    <row r="74" spans="1:12" x14ac:dyDescent="0.25">
      <c r="A74">
        <v>360093</v>
      </c>
      <c r="B74">
        <v>14.036999700000001</v>
      </c>
      <c r="C74">
        <v>0.59939998000000005</v>
      </c>
      <c r="D74">
        <v>1077.57299805</v>
      </c>
      <c r="E74">
        <v>1.80480003</v>
      </c>
      <c r="F74">
        <v>395.94601440000002</v>
      </c>
      <c r="G74">
        <v>1.49810004</v>
      </c>
      <c r="H74">
        <v>9.9000003020963209E+37</v>
      </c>
      <c r="J74" s="2">
        <f>TREND(Calibration!$A$2:$A$4,Calibration!$B$2:$B$4,C74)</f>
        <v>391.6493719933805</v>
      </c>
      <c r="K74" s="2">
        <f>TREND(Calibration!$A$2:$A$4,Calibration!$C$2:$C$4,E74)</f>
        <v>707.45504343964672</v>
      </c>
      <c r="L74" s="2">
        <f>TREND(Calibration!$A$2:$A$4,Calibration!$D$2:$D$4,G74)</f>
        <v>566.27468792288357</v>
      </c>
    </row>
    <row r="75" spans="1:12" x14ac:dyDescent="0.25">
      <c r="A75">
        <v>365094</v>
      </c>
      <c r="B75">
        <v>14.01399994</v>
      </c>
      <c r="C75">
        <v>0.60049998999999998</v>
      </c>
      <c r="D75">
        <v>814.22900390999996</v>
      </c>
      <c r="E75">
        <v>1.7400000099999999</v>
      </c>
      <c r="F75">
        <v>852.78601074000005</v>
      </c>
      <c r="G75">
        <v>1.5008000100000001</v>
      </c>
      <c r="H75">
        <v>9.9000003020963209E+37</v>
      </c>
      <c r="J75" s="2">
        <f>TREND(Calibration!$A$2:$A$4,Calibration!$B$2:$B$4,C75)</f>
        <v>392.32881077911406</v>
      </c>
      <c r="K75" s="2">
        <f>TREND(Calibration!$A$2:$A$4,Calibration!$C$2:$C$4,E75)</f>
        <v>681.3149954314697</v>
      </c>
      <c r="L75" s="2">
        <f>TREND(Calibration!$A$2:$A$4,Calibration!$D$2:$D$4,G75)</f>
        <v>567.39111952131452</v>
      </c>
    </row>
    <row r="76" spans="1:12" x14ac:dyDescent="0.25">
      <c r="A76">
        <v>370093</v>
      </c>
      <c r="B76">
        <v>14.149999619999999</v>
      </c>
      <c r="C76">
        <v>0.60430002000000005</v>
      </c>
      <c r="D76">
        <v>672.49597168000003</v>
      </c>
      <c r="E76">
        <v>1.5704</v>
      </c>
      <c r="F76">
        <v>1231.3039550799999</v>
      </c>
      <c r="G76">
        <v>1.50189996</v>
      </c>
      <c r="H76">
        <v>9.9000003020963209E+37</v>
      </c>
      <c r="J76" s="2">
        <f>TREND(Calibration!$A$2:$A$4,Calibration!$B$2:$B$4,C76)</f>
        <v>394.6759601404392</v>
      </c>
      <c r="K76" s="2">
        <f>TREND(Calibration!$A$2:$A$4,Calibration!$C$2:$C$4,E76)</f>
        <v>612.89908439336659</v>
      </c>
      <c r="L76" s="2">
        <f>TREND(Calibration!$A$2:$A$4,Calibration!$D$2:$D$4,G76)</f>
        <v>567.84594640335183</v>
      </c>
    </row>
    <row r="77" spans="1:12" x14ac:dyDescent="0.25">
      <c r="A77">
        <v>375092</v>
      </c>
      <c r="B77">
        <v>14.364000320000001</v>
      </c>
      <c r="C77">
        <v>0.60809999999999997</v>
      </c>
      <c r="D77">
        <v>548.55200194999998</v>
      </c>
      <c r="E77">
        <v>1.6276999700000001</v>
      </c>
      <c r="F77">
        <v>9.9000003020963209E+37</v>
      </c>
      <c r="G77">
        <v>1.4986000100000001</v>
      </c>
      <c r="H77">
        <v>9.9000003020963209E+37</v>
      </c>
      <c r="J77" s="2">
        <f>TREND(Calibration!$A$2:$A$4,Calibration!$B$2:$B$4,C77)</f>
        <v>397.0230786184639</v>
      </c>
      <c r="K77" s="2">
        <f>TREND(Calibration!$A$2:$A$4,Calibration!$C$2:$C$4,E77)</f>
        <v>636.01364464608116</v>
      </c>
      <c r="L77" s="2">
        <f>TREND(Calibration!$A$2:$A$4,Calibration!$D$2:$D$4,G77)</f>
        <v>566.4814244074621</v>
      </c>
    </row>
    <row r="78" spans="1:12" x14ac:dyDescent="0.25">
      <c r="A78">
        <v>380094</v>
      </c>
      <c r="B78">
        <v>14.585000040000001</v>
      </c>
      <c r="C78">
        <v>0.59399997999999998</v>
      </c>
      <c r="D78">
        <v>474.35501098999998</v>
      </c>
      <c r="E78">
        <v>1.6211999699999999</v>
      </c>
      <c r="F78">
        <v>9.9000003020963209E+37</v>
      </c>
      <c r="G78">
        <v>1.49749994</v>
      </c>
      <c r="H78">
        <v>1294.45996094</v>
      </c>
      <c r="J78" s="2">
        <f>TREND(Calibration!$A$2:$A$4,Calibration!$B$2:$B$4,C78)</f>
        <v>388.31397554883767</v>
      </c>
      <c r="K78" s="2">
        <f>TREND(Calibration!$A$2:$A$4,Calibration!$C$2:$C$4,E78)</f>
        <v>633.39157273849287</v>
      </c>
      <c r="L78" s="2">
        <f>TREND(Calibration!$A$2:$A$4,Calibration!$D$2:$D$4,G78)</f>
        <v>566.02654790569136</v>
      </c>
    </row>
    <row r="79" spans="1:12" x14ac:dyDescent="0.25">
      <c r="A79">
        <v>385092</v>
      </c>
      <c r="B79">
        <v>14.682000159999999</v>
      </c>
      <c r="C79">
        <v>0.60049998999999998</v>
      </c>
      <c r="D79">
        <v>850.76098633000004</v>
      </c>
      <c r="E79">
        <v>1.6876000200000001</v>
      </c>
      <c r="F79">
        <v>9.9000003020963209E+37</v>
      </c>
      <c r="G79">
        <v>1.51429999</v>
      </c>
      <c r="H79">
        <v>9.9000003020963209E+37</v>
      </c>
      <c r="J79" s="2">
        <f>TREND(Calibration!$A$2:$A$4,Calibration!$B$2:$B$4,C79)</f>
        <v>392.32881077911406</v>
      </c>
      <c r="K79" s="2">
        <f>TREND(Calibration!$A$2:$A$4,Calibration!$C$2:$C$4,E79)</f>
        <v>660.1770659334851</v>
      </c>
      <c r="L79" s="2">
        <f>TREND(Calibration!$A$2:$A$4,Calibration!$D$2:$D$4,G79)</f>
        <v>572.97333126818069</v>
      </c>
    </row>
    <row r="80" spans="1:12" x14ac:dyDescent="0.25">
      <c r="A80">
        <v>390093</v>
      </c>
      <c r="B80">
        <v>14.64000034</v>
      </c>
      <c r="C80">
        <v>0.59509999000000002</v>
      </c>
      <c r="D80">
        <v>1063.4499511700001</v>
      </c>
      <c r="E80">
        <v>1.60720003</v>
      </c>
      <c r="F80">
        <v>9.9000003020963209E+37</v>
      </c>
      <c r="G80">
        <v>1.5120999799999999</v>
      </c>
      <c r="H80">
        <v>9.9000003020963209E+37</v>
      </c>
      <c r="J80" s="2">
        <f>TREND(Calibration!$A$2:$A$4,Calibration!$B$2:$B$4,C80)</f>
        <v>388.9934143345713</v>
      </c>
      <c r="K80" s="2">
        <f>TREND(Calibration!$A$2:$A$4,Calibration!$C$2:$C$4,E80)</f>
        <v>627.74405744896683</v>
      </c>
      <c r="L80" s="2">
        <f>TREND(Calibration!$A$2:$A$4,Calibration!$D$2:$D$4,G80)</f>
        <v>572.06363201935039</v>
      </c>
    </row>
    <row r="81" spans="1:12" x14ac:dyDescent="0.25">
      <c r="A81">
        <v>395093</v>
      </c>
      <c r="B81">
        <v>14.50399971</v>
      </c>
      <c r="C81">
        <v>0.59509999000000002</v>
      </c>
      <c r="D81">
        <v>1338.1459960899999</v>
      </c>
      <c r="E81">
        <v>1.48459995</v>
      </c>
      <c r="F81">
        <v>883.66998291000004</v>
      </c>
      <c r="G81">
        <v>1.51269996</v>
      </c>
      <c r="H81">
        <v>1314.7130127</v>
      </c>
      <c r="J81" s="2">
        <f>TREND(Calibration!$A$2:$A$4,Calibration!$B$2:$B$4,C81)</f>
        <v>388.9934143345713</v>
      </c>
      <c r="K81" s="2">
        <f>TREND(Calibration!$A$2:$A$4,Calibration!$C$2:$C$4,E81)</f>
        <v>578.2877150434191</v>
      </c>
      <c r="L81" s="2">
        <f>TREND(Calibration!$A$2:$A$4,Calibration!$D$2:$D$4,G81)</f>
        <v>572.31172241680906</v>
      </c>
    </row>
    <row r="82" spans="1:12" x14ac:dyDescent="0.25">
      <c r="A82">
        <v>400093</v>
      </c>
      <c r="B82">
        <v>14.34500027</v>
      </c>
      <c r="C82">
        <v>0.59670000999999995</v>
      </c>
      <c r="D82">
        <v>1185.4499511700001</v>
      </c>
      <c r="E82">
        <v>1.53750002</v>
      </c>
      <c r="F82">
        <v>381.89199829</v>
      </c>
      <c r="G82">
        <v>1.5163999800000001</v>
      </c>
      <c r="H82">
        <v>9.9000003020963209E+37</v>
      </c>
      <c r="J82" s="2">
        <f>TREND(Calibration!$A$2:$A$4,Calibration!$B$2:$B$4,C82)</f>
        <v>389.98169230108931</v>
      </c>
      <c r="K82" s="2">
        <f>TREND(Calibration!$A$2:$A$4,Calibration!$C$2:$C$4,E82)</f>
        <v>599.62737465210319</v>
      </c>
      <c r="L82" s="2">
        <f>TREND(Calibration!$A$2:$A$4,Calibration!$D$2:$D$4,G82)</f>
        <v>573.84167246915297</v>
      </c>
    </row>
    <row r="83" spans="1:12" x14ac:dyDescent="0.25">
      <c r="A83">
        <v>405094</v>
      </c>
      <c r="B83">
        <v>14.251000400000001</v>
      </c>
      <c r="C83">
        <v>0.59670000999999995</v>
      </c>
      <c r="D83">
        <v>703.41302489999998</v>
      </c>
      <c r="E83">
        <v>1.52079999</v>
      </c>
      <c r="F83">
        <v>581.62097168000003</v>
      </c>
      <c r="G83">
        <v>1.51540005</v>
      </c>
      <c r="H83">
        <v>1275.7729492200001</v>
      </c>
      <c r="J83" s="2">
        <f>TREND(Calibration!$A$2:$A$4,Calibration!$B$2:$B$4,C83)</f>
        <v>389.98169230108931</v>
      </c>
      <c r="K83" s="2">
        <f>TREND(Calibration!$A$2:$A$4,Calibration!$C$2:$C$4,E83)</f>
        <v>592.89065472612174</v>
      </c>
      <c r="L83" s="2">
        <f>TREND(Calibration!$A$2:$A$4,Calibration!$D$2:$D$4,G83)</f>
        <v>573.42820363497356</v>
      </c>
    </row>
    <row r="84" spans="1:12" x14ac:dyDescent="0.25">
      <c r="A84">
        <v>410094</v>
      </c>
      <c r="B84">
        <v>14.170000079999999</v>
      </c>
      <c r="C84">
        <v>0.59780001999999999</v>
      </c>
      <c r="D84">
        <v>562.25402831999997</v>
      </c>
      <c r="E84">
        <v>1.5316000000000001</v>
      </c>
      <c r="F84">
        <v>673.47802734000004</v>
      </c>
      <c r="G84">
        <v>1.50890005</v>
      </c>
      <c r="H84">
        <v>9.9000003020963209E+37</v>
      </c>
      <c r="J84" s="2">
        <f>TREND(Calibration!$A$2:$A$4,Calibration!$B$2:$B$4,C84)</f>
        <v>390.66113108682293</v>
      </c>
      <c r="K84" s="2">
        <f>TREND(Calibration!$A$2:$A$4,Calibration!$C$2:$C$4,E84)</f>
        <v>597.24733208345583</v>
      </c>
      <c r="L84" s="2">
        <f>TREND(Calibration!$A$2:$A$4,Calibration!$D$2:$D$4,G84)</f>
        <v>570.74046807131867</v>
      </c>
    </row>
    <row r="85" spans="1:12" x14ac:dyDescent="0.25">
      <c r="A85">
        <v>415094</v>
      </c>
      <c r="B85">
        <v>14.20199966</v>
      </c>
      <c r="C85">
        <v>0.58969998000000001</v>
      </c>
      <c r="D85">
        <v>554.33099364999998</v>
      </c>
      <c r="E85">
        <v>1.5440000300000001</v>
      </c>
      <c r="F85">
        <v>898.85400390999996</v>
      </c>
      <c r="G85">
        <v>1.5067000399999999</v>
      </c>
      <c r="H85">
        <v>9.9000003020963209E+37</v>
      </c>
      <c r="J85" s="2">
        <f>TREND(Calibration!$A$2:$A$4,Calibration!$B$2:$B$4,C85)</f>
        <v>385.65801171336847</v>
      </c>
      <c r="K85" s="2">
        <f>TREND(Calibration!$A$2:$A$4,Calibration!$C$2:$C$4,E85)</f>
        <v>602.24945059364813</v>
      </c>
      <c r="L85" s="2">
        <f>TREND(Calibration!$A$2:$A$4,Calibration!$D$2:$D$4,G85)</f>
        <v>569.83076882248849</v>
      </c>
    </row>
    <row r="86" spans="1:12" x14ac:dyDescent="0.25">
      <c r="A86">
        <v>420094</v>
      </c>
      <c r="B86">
        <v>14.21500015</v>
      </c>
      <c r="C86">
        <v>0.59729999</v>
      </c>
      <c r="D86">
        <v>670.28601074000005</v>
      </c>
      <c r="E86">
        <v>1.54779994</v>
      </c>
      <c r="F86">
        <v>1098.2879638700001</v>
      </c>
      <c r="G86">
        <v>1.51429999</v>
      </c>
      <c r="H86">
        <v>9.9000003020963209E+37</v>
      </c>
      <c r="J86" s="2">
        <f>TREND(Calibration!$A$2:$A$4,Calibration!$B$2:$B$4,C86)</f>
        <v>390.35227955271836</v>
      </c>
      <c r="K86" s="2">
        <f>TREND(Calibration!$A$2:$A$4,Calibration!$C$2:$C$4,E86)</f>
        <v>603.78231786478102</v>
      </c>
      <c r="L86" s="2">
        <f>TREND(Calibration!$A$2:$A$4,Calibration!$D$2:$D$4,G86)</f>
        <v>572.97333126818069</v>
      </c>
    </row>
    <row r="87" spans="1:12" x14ac:dyDescent="0.25">
      <c r="A87">
        <v>425093</v>
      </c>
      <c r="B87">
        <v>14.277000429999999</v>
      </c>
      <c r="C87">
        <v>0.59840000000000004</v>
      </c>
      <c r="D87">
        <v>865.95300293000003</v>
      </c>
      <c r="E87">
        <v>1.55480003</v>
      </c>
      <c r="F87">
        <v>1008.0960083</v>
      </c>
      <c r="G87">
        <v>1.51859999</v>
      </c>
      <c r="H87">
        <v>9.9000003020963209E+37</v>
      </c>
      <c r="J87" s="2">
        <f>TREND(Calibration!$A$2:$A$4,Calibration!$B$2:$B$4,C87)</f>
        <v>391.03171833845198</v>
      </c>
      <c r="K87" s="2">
        <f>TREND(Calibration!$A$2:$A$4,Calibration!$C$2:$C$4,E87)</f>
        <v>606.60612391702546</v>
      </c>
      <c r="L87" s="2">
        <f>TREND(Calibration!$A$2:$A$4,Calibration!$D$2:$D$4,G87)</f>
        <v>574.75137171798315</v>
      </c>
    </row>
    <row r="88" spans="1:12" x14ac:dyDescent="0.25">
      <c r="A88">
        <v>430093</v>
      </c>
      <c r="B88">
        <v>14.364000320000001</v>
      </c>
      <c r="C88">
        <v>0.60049998999999998</v>
      </c>
      <c r="D88">
        <v>883.31597899999997</v>
      </c>
      <c r="E88">
        <v>1.59309995</v>
      </c>
      <c r="F88">
        <v>1339.5749511700001</v>
      </c>
      <c r="G88">
        <v>1.52509999</v>
      </c>
      <c r="H88">
        <v>1293.9899902300001</v>
      </c>
      <c r="J88" s="2">
        <f>TREND(Calibration!$A$2:$A$4,Calibration!$B$2:$B$4,C88)</f>
        <v>392.32881077911406</v>
      </c>
      <c r="K88" s="2">
        <f>TREND(Calibration!$A$2:$A$4,Calibration!$C$2:$C$4,E88)</f>
        <v>622.05614611623673</v>
      </c>
      <c r="L88" s="2">
        <f>TREND(Calibration!$A$2:$A$4,Calibration!$D$2:$D$4,G88)</f>
        <v>577.43910728163792</v>
      </c>
    </row>
    <row r="89" spans="1:12" x14ac:dyDescent="0.25">
      <c r="A89">
        <v>435093</v>
      </c>
      <c r="B89">
        <v>14.38099957</v>
      </c>
      <c r="C89">
        <v>0.59350002000000002</v>
      </c>
      <c r="D89">
        <v>1121.9539794899999</v>
      </c>
      <c r="E89">
        <v>1.5958000400000001</v>
      </c>
      <c r="F89">
        <v>9.9000003020963209E+37</v>
      </c>
      <c r="G89">
        <v>1.53209996</v>
      </c>
      <c r="H89">
        <v>9.9000003020963209E+37</v>
      </c>
      <c r="J89" s="2">
        <f>TREND(Calibration!$A$2:$A$4,Calibration!$B$2:$B$4,C89)</f>
        <v>388.00516725135373</v>
      </c>
      <c r="K89" s="2">
        <f>TREND(Calibration!$A$2:$A$4,Calibration!$C$2:$C$4,E89)</f>
        <v>623.14535075269214</v>
      </c>
      <c r="L89" s="2">
        <f>TREND(Calibration!$A$2:$A$4,Calibration!$D$2:$D$4,G89)</f>
        <v>580.33357932987144</v>
      </c>
    </row>
    <row r="90" spans="1:12" x14ac:dyDescent="0.25">
      <c r="A90">
        <v>440093</v>
      </c>
      <c r="B90">
        <v>14.338999749999999</v>
      </c>
      <c r="C90">
        <v>0.59570003000000005</v>
      </c>
      <c r="D90">
        <v>1043.7580566399999</v>
      </c>
      <c r="E90">
        <v>1.5634000299999999</v>
      </c>
      <c r="F90">
        <v>1334.7399902300001</v>
      </c>
      <c r="G90">
        <v>1.5391000500000001</v>
      </c>
      <c r="H90">
        <v>1286.9060058600001</v>
      </c>
      <c r="J90" s="2">
        <f>TREND(Calibration!$A$2:$A$4,Calibration!$B$2:$B$4,C90)</f>
        <v>389.36403864616085</v>
      </c>
      <c r="K90" s="2">
        <f>TREND(Calibration!$A$2:$A$4,Calibration!$C$2:$C$4,E90)</f>
        <v>610.07532674860352</v>
      </c>
      <c r="L90" s="2">
        <f>TREND(Calibration!$A$2:$A$4,Calibration!$D$2:$D$4,G90)</f>
        <v>583.22810099783828</v>
      </c>
    </row>
    <row r="91" spans="1:12" x14ac:dyDescent="0.25">
      <c r="A91">
        <v>445093</v>
      </c>
      <c r="B91">
        <v>14.260999679999999</v>
      </c>
      <c r="C91">
        <v>0.58700001000000002</v>
      </c>
      <c r="D91">
        <v>1324.04199219</v>
      </c>
      <c r="E91">
        <v>1.6103999600000001</v>
      </c>
      <c r="F91">
        <v>675.28100586000005</v>
      </c>
      <c r="G91">
        <v>1.5391000500000001</v>
      </c>
      <c r="H91">
        <v>9.9000003020963209E+37</v>
      </c>
      <c r="J91" s="2">
        <f>TREND(Calibration!$A$2:$A$4,Calibration!$B$2:$B$4,C91)</f>
        <v>383.99033202107739</v>
      </c>
      <c r="K91" s="2">
        <f>TREND(Calibration!$A$2:$A$4,Calibration!$C$2:$C$4,E91)</f>
        <v>629.034895381159</v>
      </c>
      <c r="L91" s="2">
        <f>TREND(Calibration!$A$2:$A$4,Calibration!$D$2:$D$4,G91)</f>
        <v>583.22810099783828</v>
      </c>
    </row>
    <row r="92" spans="1:12" x14ac:dyDescent="0.25">
      <c r="A92">
        <v>450120</v>
      </c>
      <c r="B92">
        <v>14.21800041</v>
      </c>
      <c r="C92">
        <v>0.59780001999999999</v>
      </c>
      <c r="D92">
        <v>793.76501465000001</v>
      </c>
      <c r="E92">
        <v>1.5887999500000001</v>
      </c>
      <c r="F92">
        <v>952.92401123000002</v>
      </c>
      <c r="G92">
        <v>1.52670002</v>
      </c>
      <c r="H92">
        <v>1137.8530273399999</v>
      </c>
      <c r="J92" s="2">
        <f>TREND(Calibration!$A$2:$A$4,Calibration!$B$2:$B$4,C92)</f>
        <v>390.66113108682293</v>
      </c>
      <c r="K92" s="2">
        <f>TREND(Calibration!$A$2:$A$4,Calibration!$C$2:$C$4,E92)</f>
        <v>620.3215447004477</v>
      </c>
      <c r="L92" s="2">
        <f>TREND(Calibration!$A$2:$A$4,Calibration!$D$2:$D$4,G92)</f>
        <v>578.10071613300954</v>
      </c>
    </row>
    <row r="93" spans="1:12" x14ac:dyDescent="0.25">
      <c r="A93">
        <v>455094</v>
      </c>
      <c r="B93">
        <v>14.12100029</v>
      </c>
      <c r="C93">
        <v>0.60650002999999997</v>
      </c>
      <c r="D93">
        <v>9.9000003020963209E+37</v>
      </c>
      <c r="E93">
        <v>1.6487000000000001</v>
      </c>
      <c r="F93">
        <v>729.22399901999995</v>
      </c>
      <c r="G93">
        <v>1.52509999</v>
      </c>
      <c r="H93">
        <v>9.9000003020963209E+37</v>
      </c>
      <c r="J93" s="2">
        <f>TREND(Calibration!$A$2:$A$4,Calibration!$B$2:$B$4,C93)</f>
        <v>396.03483153524633</v>
      </c>
      <c r="K93" s="2">
        <f>TREND(Calibration!$A$2:$A$4,Calibration!$C$2:$C$4,E93)</f>
        <v>644.48496598785164</v>
      </c>
      <c r="L93" s="2">
        <f>TREND(Calibration!$A$2:$A$4,Calibration!$D$2:$D$4,G93)</f>
        <v>577.43910728163792</v>
      </c>
    </row>
    <row r="94" spans="1:12" x14ac:dyDescent="0.25">
      <c r="A94">
        <v>460093</v>
      </c>
      <c r="B94">
        <v>14.15400028</v>
      </c>
      <c r="C94">
        <v>0.60589999000000005</v>
      </c>
      <c r="D94">
        <v>843.15600586000005</v>
      </c>
      <c r="E94">
        <v>1.68710005</v>
      </c>
      <c r="F94">
        <v>9.9000003020963209E+37</v>
      </c>
      <c r="G94">
        <v>1.5262000600000001</v>
      </c>
      <c r="H94">
        <v>1104.16796875</v>
      </c>
      <c r="J94" s="2">
        <f>TREND(Calibration!$A$2:$A$4,Calibration!$B$2:$B$4,C94)</f>
        <v>395.66420722365683</v>
      </c>
      <c r="K94" s="2">
        <f>TREND(Calibration!$A$2:$A$4,Calibration!$C$2:$C$4,E94)</f>
        <v>659.9753801963102</v>
      </c>
      <c r="L94" s="2">
        <f>TREND(Calibration!$A$2:$A$4,Calibration!$D$2:$D$4,G94)</f>
        <v>577.89398378340877</v>
      </c>
    </row>
    <row r="95" spans="1:12" x14ac:dyDescent="0.25">
      <c r="A95">
        <v>465093</v>
      </c>
      <c r="B95">
        <v>14.18599987</v>
      </c>
      <c r="C95">
        <v>0.60860002000000002</v>
      </c>
      <c r="D95">
        <v>904.29101562000005</v>
      </c>
      <c r="E95">
        <v>1.6357999999999999</v>
      </c>
      <c r="F95">
        <v>9.9000003020963209E+37</v>
      </c>
      <c r="G95">
        <v>1.52890003</v>
      </c>
      <c r="H95">
        <v>9.9000003020963209E+37</v>
      </c>
      <c r="J95" s="2">
        <f>TREND(Calibration!$A$2:$A$4,Calibration!$B$2:$B$4,C95)</f>
        <v>397.33192397590841</v>
      </c>
      <c r="K95" s="2">
        <f>TREND(Calibration!$A$2:$A$4,Calibration!$C$2:$C$4,E95)</f>
        <v>639.28116174048432</v>
      </c>
      <c r="L95" s="2">
        <f>TREND(Calibration!$A$2:$A$4,Calibration!$D$2:$D$4,G95)</f>
        <v>579.01041538183972</v>
      </c>
    </row>
    <row r="96" spans="1:12" x14ac:dyDescent="0.25">
      <c r="A96">
        <v>470093</v>
      </c>
      <c r="B96">
        <v>14.305999760000001</v>
      </c>
      <c r="C96">
        <v>0.60699999000000004</v>
      </c>
      <c r="D96">
        <v>473.60000609999997</v>
      </c>
      <c r="E96">
        <v>1.6670999500000001</v>
      </c>
      <c r="F96">
        <v>9.9000003020963209E+37</v>
      </c>
      <c r="G96">
        <v>1.5262000600000001</v>
      </c>
      <c r="H96">
        <v>1319.2039794899999</v>
      </c>
      <c r="J96" s="2">
        <f>TREND(Calibration!$A$2:$A$4,Calibration!$B$2:$B$4,C96)</f>
        <v>396.34363983273033</v>
      </c>
      <c r="K96" s="2">
        <f>TREND(Calibration!$A$2:$A$4,Calibration!$C$2:$C$4,E96)</f>
        <v>651.90742629493275</v>
      </c>
      <c r="L96" s="2">
        <f>TREND(Calibration!$A$2:$A$4,Calibration!$D$2:$D$4,G96)</f>
        <v>577.89398378340877</v>
      </c>
    </row>
    <row r="97" spans="1:12" x14ac:dyDescent="0.25">
      <c r="A97">
        <v>475093</v>
      </c>
      <c r="B97">
        <v>14.38700008</v>
      </c>
      <c r="C97">
        <v>0.60809999999999997</v>
      </c>
      <c r="D97">
        <v>614.27197265999996</v>
      </c>
      <c r="E97">
        <v>1.6552</v>
      </c>
      <c r="F97">
        <v>9.9000003020963209E+37</v>
      </c>
      <c r="G97">
        <v>1.5245000099999999</v>
      </c>
      <c r="H97">
        <v>9.9000003020963209E+37</v>
      </c>
      <c r="J97" s="2">
        <f>TREND(Calibration!$A$2:$A$4,Calibration!$B$2:$B$4,C97)</f>
        <v>397.0230786184639</v>
      </c>
      <c r="K97" s="2">
        <f>TREND(Calibration!$A$2:$A$4,Calibration!$C$2:$C$4,E97)</f>
        <v>647.10703789543982</v>
      </c>
      <c r="L97" s="2">
        <f>TREND(Calibration!$A$2:$A$4,Calibration!$D$2:$D$4,G97)</f>
        <v>577.19101688417925</v>
      </c>
    </row>
    <row r="98" spans="1:12" x14ac:dyDescent="0.25">
      <c r="A98">
        <v>480093</v>
      </c>
      <c r="B98">
        <v>14.3579998</v>
      </c>
      <c r="C98">
        <v>0.60320001999999995</v>
      </c>
      <c r="D98">
        <v>889.71801758000004</v>
      </c>
      <c r="E98">
        <v>1.53530002</v>
      </c>
      <c r="F98">
        <v>9.9000003020963209E+37</v>
      </c>
      <c r="G98">
        <v>1.5245000099999999</v>
      </c>
      <c r="H98">
        <v>9.9000003020963209E+37</v>
      </c>
      <c r="J98" s="2">
        <f>TREND(Calibration!$A$2:$A$4,Calibration!$B$2:$B$4,C98)</f>
        <v>393.99652753136564</v>
      </c>
      <c r="K98" s="2">
        <f>TREND(Calibration!$A$2:$A$4,Calibration!$C$2:$C$4,E98)</f>
        <v>598.73990416030415</v>
      </c>
      <c r="L98" s="2">
        <f>TREND(Calibration!$A$2:$A$4,Calibration!$D$2:$D$4,G98)</f>
        <v>577.19101688417925</v>
      </c>
    </row>
    <row r="99" spans="1:12" x14ac:dyDescent="0.25">
      <c r="A99">
        <v>485093</v>
      </c>
      <c r="B99">
        <v>14.260999679999999</v>
      </c>
      <c r="C99">
        <v>0.59780001999999999</v>
      </c>
      <c r="D99">
        <v>1126.19799805</v>
      </c>
      <c r="E99">
        <v>1.6578999800000001</v>
      </c>
      <c r="F99">
        <v>1093.95605469</v>
      </c>
      <c r="G99">
        <v>1.5240000499999999</v>
      </c>
      <c r="H99">
        <v>9.9000003020963209E+37</v>
      </c>
      <c r="J99" s="2">
        <f>TREND(Calibration!$A$2:$A$4,Calibration!$B$2:$B$4,C99)</f>
        <v>390.66113108682293</v>
      </c>
      <c r="K99" s="2">
        <f>TREND(Calibration!$A$2:$A$4,Calibration!$C$2:$C$4,E99)</f>
        <v>648.19619815837052</v>
      </c>
      <c r="L99" s="2">
        <f>TREND(Calibration!$A$2:$A$4,Calibration!$D$2:$D$4,G99)</f>
        <v>576.98428453457848</v>
      </c>
    </row>
    <row r="100" spans="1:12" x14ac:dyDescent="0.25">
      <c r="A100">
        <v>490092</v>
      </c>
      <c r="B100">
        <v>14.16300011</v>
      </c>
      <c r="C100">
        <v>0.59619999000000001</v>
      </c>
      <c r="D100">
        <v>1248.6369628899999</v>
      </c>
      <c r="E100">
        <v>1.66550004</v>
      </c>
      <c r="F100">
        <v>610.51898193</v>
      </c>
      <c r="G100">
        <v>1.51970005</v>
      </c>
      <c r="H100">
        <v>9.9000003020963209E+37</v>
      </c>
      <c r="J100" s="2">
        <f>TREND(Calibration!$A$2:$A$4,Calibration!$B$2:$B$4,C100)</f>
        <v>389.67284694364486</v>
      </c>
      <c r="K100" s="2">
        <f>TREND(Calibration!$A$2:$A$4,Calibration!$C$2:$C$4,E100)</f>
        <v>651.2620295155989</v>
      </c>
      <c r="L100" s="2">
        <f>TREND(Calibration!$A$2:$A$4,Calibration!$D$2:$D$4,G100)</f>
        <v>575.20624408477602</v>
      </c>
    </row>
    <row r="101" spans="1:12" x14ac:dyDescent="0.25">
      <c r="A101">
        <v>495093</v>
      </c>
      <c r="B101">
        <v>14.07900047</v>
      </c>
      <c r="C101">
        <v>0.60479998999999995</v>
      </c>
      <c r="D101">
        <v>959.48498534999999</v>
      </c>
      <c r="E101">
        <v>1.59200001</v>
      </c>
      <c r="F101">
        <v>584.18499756000006</v>
      </c>
      <c r="G101">
        <v>1.51970005</v>
      </c>
      <c r="H101">
        <v>9.9000003020963209E+37</v>
      </c>
      <c r="J101" s="2">
        <f>TREND(Calibration!$A$2:$A$4,Calibration!$B$2:$B$4,C101)</f>
        <v>394.98477461458327</v>
      </c>
      <c r="K101" s="2">
        <f>TREND(Calibration!$A$2:$A$4,Calibration!$C$2:$C$4,E101)</f>
        <v>621.61243507407789</v>
      </c>
      <c r="L101" s="2">
        <f>TREND(Calibration!$A$2:$A$4,Calibration!$D$2:$D$4,G101)</f>
        <v>575.20624408477602</v>
      </c>
    </row>
    <row r="102" spans="1:12" x14ac:dyDescent="0.25">
      <c r="A102">
        <v>500092</v>
      </c>
      <c r="B102">
        <v>14.12800026</v>
      </c>
      <c r="C102">
        <v>0.61189996999999996</v>
      </c>
      <c r="D102">
        <v>730.96398925999995</v>
      </c>
      <c r="E102">
        <v>1.59909999</v>
      </c>
      <c r="F102">
        <v>1038.8079834</v>
      </c>
      <c r="G102">
        <v>1.5316000000000001</v>
      </c>
      <c r="H102">
        <v>1240.0610351600001</v>
      </c>
      <c r="J102" s="2">
        <f>TREND(Calibration!$A$2:$A$4,Calibration!$B$2:$B$4,C102)</f>
        <v>399.37019091982853</v>
      </c>
      <c r="K102" s="2">
        <f>TREND(Calibration!$A$2:$A$4,Calibration!$C$2:$C$4,E102)</f>
        <v>624.47653632060678</v>
      </c>
      <c r="L102" s="2">
        <f>TREND(Calibration!$A$2:$A$4,Calibration!$D$2:$D$4,G102)</f>
        <v>580.12684698027067</v>
      </c>
    </row>
    <row r="103" spans="1:12" x14ac:dyDescent="0.25">
      <c r="A103">
        <v>505091</v>
      </c>
      <c r="B103">
        <v>14.196000099999999</v>
      </c>
      <c r="C103">
        <v>0.60860002000000002</v>
      </c>
      <c r="D103">
        <v>875.56097411999997</v>
      </c>
      <c r="E103">
        <v>1.6007000199999999</v>
      </c>
      <c r="F103">
        <v>1092.4949951200001</v>
      </c>
      <c r="G103">
        <v>1.5428999699999999</v>
      </c>
      <c r="H103">
        <v>9.9000003020963209E+37</v>
      </c>
      <c r="J103" s="2">
        <f>TREND(Calibration!$A$2:$A$4,Calibration!$B$2:$B$4,C103)</f>
        <v>397.33192397590841</v>
      </c>
      <c r="K103" s="2">
        <f>TREND(Calibration!$A$2:$A$4,Calibration!$C$2:$C$4,E103)</f>
        <v>625.12198150742188</v>
      </c>
      <c r="L103" s="2">
        <f>TREND(Calibration!$A$2:$A$4,Calibration!$D$2:$D$4,G103)</f>
        <v>584.79935947830654</v>
      </c>
    </row>
    <row r="104" spans="1:12" x14ac:dyDescent="0.25">
      <c r="A104">
        <v>510101</v>
      </c>
      <c r="B104">
        <v>14.305999760000001</v>
      </c>
      <c r="C104">
        <v>0.60110003000000001</v>
      </c>
      <c r="D104">
        <v>713.67102050999995</v>
      </c>
      <c r="E104">
        <v>1.6497999400000001</v>
      </c>
      <c r="F104">
        <v>1024.8120117200001</v>
      </c>
      <c r="G104">
        <v>1.5418000199999999</v>
      </c>
      <c r="H104">
        <v>9.9000003020963209E+37</v>
      </c>
      <c r="J104" s="2">
        <f>TREND(Calibration!$A$2:$A$4,Calibration!$B$2:$B$4,C104)</f>
        <v>392.69943509070356</v>
      </c>
      <c r="K104" s="2">
        <f>TREND(Calibration!$A$2:$A$4,Calibration!$C$2:$C$4,E104)</f>
        <v>644.92867703001048</v>
      </c>
      <c r="L104" s="2">
        <f>TREND(Calibration!$A$2:$A$4,Calibration!$D$2:$D$4,G104)</f>
        <v>584.34453259626923</v>
      </c>
    </row>
    <row r="105" spans="1:12" x14ac:dyDescent="0.25">
      <c r="A105">
        <v>515092</v>
      </c>
      <c r="B105">
        <v>14.428999900000001</v>
      </c>
      <c r="C105">
        <v>0.61240000000000006</v>
      </c>
      <c r="D105">
        <v>459.11199950999998</v>
      </c>
      <c r="E105">
        <v>1.6612000499999999</v>
      </c>
      <c r="F105">
        <v>9.9000003020963209E+37</v>
      </c>
      <c r="G105">
        <v>1.52509999</v>
      </c>
      <c r="H105">
        <v>9.9000003020963209E+37</v>
      </c>
      <c r="J105" s="2">
        <f>TREND(Calibration!$A$2:$A$4,Calibration!$B$2:$B$4,C105)</f>
        <v>399.67904245393316</v>
      </c>
      <c r="K105" s="2">
        <f>TREND(Calibration!$A$2:$A$4,Calibration!$C$2:$C$4,E105)</f>
        <v>649.52743213376664</v>
      </c>
      <c r="L105" s="2">
        <f>TREND(Calibration!$A$2:$A$4,Calibration!$D$2:$D$4,G105)</f>
        <v>577.43910728163792</v>
      </c>
    </row>
    <row r="106" spans="1:12" x14ac:dyDescent="0.25">
      <c r="A106">
        <v>520091</v>
      </c>
      <c r="B106">
        <v>14.40999985</v>
      </c>
      <c r="C106">
        <v>0.62</v>
      </c>
      <c r="D106">
        <v>857.45202637</v>
      </c>
      <c r="E106">
        <v>1.6103999600000001</v>
      </c>
      <c r="F106">
        <v>1255.4680175799999</v>
      </c>
      <c r="G106">
        <v>1.52890003</v>
      </c>
      <c r="H106">
        <v>1369.7409668</v>
      </c>
      <c r="J106" s="2">
        <f>TREND(Calibration!$A$2:$A$4,Calibration!$B$2:$B$4,C106)</f>
        <v>404.37330411662293</v>
      </c>
      <c r="K106" s="2">
        <f>TREND(Calibration!$A$2:$A$4,Calibration!$C$2:$C$4,E106)</f>
        <v>629.034895381159</v>
      </c>
      <c r="L106" s="2">
        <f>TREND(Calibration!$A$2:$A$4,Calibration!$D$2:$D$4,G106)</f>
        <v>579.01041538183972</v>
      </c>
    </row>
    <row r="107" spans="1:12" x14ac:dyDescent="0.25">
      <c r="A107">
        <v>525091</v>
      </c>
      <c r="B107">
        <v>14.303000450000001</v>
      </c>
      <c r="C107">
        <v>0.60750002000000003</v>
      </c>
      <c r="D107">
        <v>1124.7469482399999</v>
      </c>
      <c r="E107">
        <v>1.74870002</v>
      </c>
      <c r="F107">
        <v>9.9000003020963209E+37</v>
      </c>
      <c r="G107">
        <v>1.5336999899999999</v>
      </c>
      <c r="H107">
        <v>1347.6419677700001</v>
      </c>
      <c r="J107" s="2">
        <f>TREND(Calibration!$A$2:$A$4,Calibration!$B$2:$B$4,C107)</f>
        <v>396.65249136683491</v>
      </c>
      <c r="K107" s="2">
        <f>TREND(Calibration!$A$2:$A$4,Calibration!$C$2:$C$4,E107)</f>
        <v>684.8245418648138</v>
      </c>
      <c r="L107" s="2">
        <f>TREND(Calibration!$A$2:$A$4,Calibration!$D$2:$D$4,G107)</f>
        <v>580.99518818124284</v>
      </c>
    </row>
    <row r="108" spans="1:12" x14ac:dyDescent="0.25">
      <c r="A108">
        <v>530091</v>
      </c>
      <c r="B108">
        <v>14.12800026</v>
      </c>
      <c r="C108">
        <v>0.60970002000000001</v>
      </c>
      <c r="D108">
        <v>9.9000003020963209E+37</v>
      </c>
      <c r="E108">
        <v>1.6309000300000001</v>
      </c>
      <c r="F108">
        <v>683.77197265999996</v>
      </c>
      <c r="G108">
        <v>1.5316000000000001</v>
      </c>
      <c r="H108">
        <v>9.9000003020963209E+37</v>
      </c>
      <c r="J108" s="2">
        <f>TREND(Calibration!$A$2:$A$4,Calibration!$B$2:$B$4,C108)</f>
        <v>398.01135658498197</v>
      </c>
      <c r="K108" s="2">
        <f>TREND(Calibration!$A$2:$A$4,Calibration!$C$2:$C$4,E108)</f>
        <v>637.30453501971135</v>
      </c>
      <c r="L108" s="2">
        <f>TREND(Calibration!$A$2:$A$4,Calibration!$D$2:$D$4,G108)</f>
        <v>580.12684698027067</v>
      </c>
    </row>
    <row r="109" spans="1:12" x14ac:dyDescent="0.25">
      <c r="A109">
        <v>535092</v>
      </c>
      <c r="B109">
        <v>14.085000040000001</v>
      </c>
      <c r="C109">
        <v>0.60210001000000002</v>
      </c>
      <c r="D109">
        <v>760.69500731999995</v>
      </c>
      <c r="E109">
        <v>1.5748000099999999</v>
      </c>
      <c r="F109">
        <v>708.30902100000003</v>
      </c>
      <c r="G109">
        <v>1.53100002</v>
      </c>
      <c r="H109">
        <v>9.9000003020963209E+37</v>
      </c>
      <c r="J109" s="2">
        <f>TREND(Calibration!$A$2:$A$4,Calibration!$B$2:$B$4,C109)</f>
        <v>393.31708874563208</v>
      </c>
      <c r="K109" s="2">
        <f>TREND(Calibration!$A$2:$A$4,Calibration!$C$2:$C$4,E109)</f>
        <v>614.67402941092155</v>
      </c>
      <c r="L109" s="2">
        <f>TREND(Calibration!$A$2:$A$4,Calibration!$D$2:$D$4,G109)</f>
        <v>579.87875658281189</v>
      </c>
    </row>
    <row r="110" spans="1:12" x14ac:dyDescent="0.25">
      <c r="A110">
        <v>540091</v>
      </c>
      <c r="B110">
        <v>14.036999700000001</v>
      </c>
      <c r="C110">
        <v>0.60650002999999997</v>
      </c>
      <c r="D110">
        <v>709.41900635000002</v>
      </c>
      <c r="E110">
        <v>1.50940001</v>
      </c>
      <c r="F110">
        <v>565.15698241999996</v>
      </c>
      <c r="G110">
        <v>1.5336999899999999</v>
      </c>
      <c r="H110">
        <v>9.9000003020963209E+37</v>
      </c>
      <c r="J110" s="2">
        <f>TREND(Calibration!$A$2:$A$4,Calibration!$B$2:$B$4,C110)</f>
        <v>396.03483153524633</v>
      </c>
      <c r="K110" s="2">
        <f>TREND(Calibration!$A$2:$A$4,Calibration!$C$2:$C$4,E110)</f>
        <v>588.29195206380382</v>
      </c>
      <c r="L110" s="2">
        <f>TREND(Calibration!$A$2:$A$4,Calibration!$D$2:$D$4,G110)</f>
        <v>580.99518818124284</v>
      </c>
    </row>
    <row r="111" spans="1:12" x14ac:dyDescent="0.25">
      <c r="A111">
        <v>545091</v>
      </c>
      <c r="B111">
        <v>13.98799992</v>
      </c>
      <c r="C111">
        <v>0.60750002000000003</v>
      </c>
      <c r="D111">
        <v>837.14300536999997</v>
      </c>
      <c r="E111">
        <v>1.5245000099999999</v>
      </c>
      <c r="F111">
        <v>450.89599608999998</v>
      </c>
      <c r="G111">
        <v>1.5424</v>
      </c>
      <c r="H111">
        <v>9.9000003020963209E+37</v>
      </c>
      <c r="J111" s="2">
        <f>TREND(Calibration!$A$2:$A$4,Calibration!$B$2:$B$4,C111)</f>
        <v>396.65249136683491</v>
      </c>
      <c r="K111" s="2">
        <f>TREND(Calibration!$A$2:$A$4,Calibration!$C$2:$C$4,E111)</f>
        <v>594.38322680297006</v>
      </c>
      <c r="L111" s="2">
        <f>TREND(Calibration!$A$2:$A$4,Calibration!$D$2:$D$4,G111)</f>
        <v>584.59262299372801</v>
      </c>
    </row>
    <row r="112" spans="1:12" x14ac:dyDescent="0.25">
      <c r="A112">
        <v>550091</v>
      </c>
      <c r="B112">
        <v>14.11100006</v>
      </c>
      <c r="C112">
        <v>0.60809999999999997</v>
      </c>
      <c r="D112">
        <v>700.00097656000003</v>
      </c>
      <c r="E112">
        <v>1.5618000000000001</v>
      </c>
      <c r="F112">
        <v>450.90200806000001</v>
      </c>
      <c r="G112">
        <v>1.5418000199999999</v>
      </c>
      <c r="H112">
        <v>9.9000003020963209E+37</v>
      </c>
      <c r="J112" s="2">
        <f>TREND(Calibration!$A$2:$A$4,Calibration!$B$2:$B$4,C112)</f>
        <v>397.0230786184639</v>
      </c>
      <c r="K112" s="2">
        <f>TREND(Calibration!$A$2:$A$4,Calibration!$C$2:$C$4,E112)</f>
        <v>609.42988156178853</v>
      </c>
      <c r="L112" s="2">
        <f>TREND(Calibration!$A$2:$A$4,Calibration!$D$2:$D$4,G112)</f>
        <v>584.34453259626923</v>
      </c>
    </row>
    <row r="113" spans="1:12" x14ac:dyDescent="0.25">
      <c r="A113">
        <v>555091</v>
      </c>
      <c r="B113">
        <v>14.34500027</v>
      </c>
      <c r="C113">
        <v>0.60750002000000003</v>
      </c>
      <c r="D113">
        <v>734.21697998000002</v>
      </c>
      <c r="E113">
        <v>1.56400001</v>
      </c>
      <c r="F113">
        <v>726.48498534999999</v>
      </c>
      <c r="G113">
        <v>1.5293999899999999</v>
      </c>
      <c r="H113">
        <v>9.9000003020963209E+37</v>
      </c>
      <c r="J113" s="2">
        <f>TREND(Calibration!$A$2:$A$4,Calibration!$B$2:$B$4,C113)</f>
        <v>396.65249136683491</v>
      </c>
      <c r="K113" s="2">
        <f>TREND(Calibration!$A$2:$A$4,Calibration!$C$2:$C$4,E113)</f>
        <v>610.31735608754434</v>
      </c>
      <c r="L113" s="2">
        <f>TREND(Calibration!$A$2:$A$4,Calibration!$D$2:$D$4,G113)</f>
        <v>579.21714773144038</v>
      </c>
    </row>
    <row r="114" spans="1:12" x14ac:dyDescent="0.25">
      <c r="A114">
        <v>560092</v>
      </c>
      <c r="B114">
        <v>14.5170002</v>
      </c>
      <c r="C114">
        <v>0.61619997000000004</v>
      </c>
      <c r="D114">
        <v>569.02502441000001</v>
      </c>
      <c r="E114">
        <v>1.5563999399999999</v>
      </c>
      <c r="F114">
        <v>9.9000003020963209E+37</v>
      </c>
      <c r="G114">
        <v>1.52670002</v>
      </c>
      <c r="H114">
        <v>9.9000003020963209E+37</v>
      </c>
      <c r="J114" s="2">
        <f>TREND(Calibration!$A$2:$A$4,Calibration!$B$2:$B$4,C114)</f>
        <v>402.0261547552978</v>
      </c>
      <c r="K114" s="2">
        <f>TREND(Calibration!$A$2:$A$4,Calibration!$C$2:$C$4,E114)</f>
        <v>607.25152069635908</v>
      </c>
      <c r="L114" s="2">
        <f>TREND(Calibration!$A$2:$A$4,Calibration!$D$2:$D$4,G114)</f>
        <v>578.10071613300954</v>
      </c>
    </row>
    <row r="115" spans="1:12" x14ac:dyDescent="0.25">
      <c r="A115">
        <v>565092</v>
      </c>
      <c r="B115">
        <v>14.62699986</v>
      </c>
      <c r="C115">
        <v>0.61129999000000002</v>
      </c>
      <c r="D115">
        <v>572.12799071999996</v>
      </c>
      <c r="E115">
        <v>1.5607000600000001</v>
      </c>
      <c r="F115">
        <v>9.9000003020963209E+37</v>
      </c>
      <c r="G115">
        <v>1.52509999</v>
      </c>
      <c r="H115">
        <v>1300.8129882799999</v>
      </c>
      <c r="J115" s="2">
        <f>TREND(Calibration!$A$2:$A$4,Calibration!$B$2:$B$4,C115)</f>
        <v>398.99960366819954</v>
      </c>
      <c r="K115" s="2">
        <f>TREND(Calibration!$A$2:$A$4,Calibration!$C$2:$C$4,E115)</f>
        <v>608.98617051962958</v>
      </c>
      <c r="L115" s="2">
        <f>TREND(Calibration!$A$2:$A$4,Calibration!$D$2:$D$4,G115)</f>
        <v>577.43910728163792</v>
      </c>
    </row>
    <row r="116" spans="1:12" x14ac:dyDescent="0.25">
      <c r="A116">
        <v>570092</v>
      </c>
      <c r="B116">
        <v>14.57900047</v>
      </c>
      <c r="C116">
        <v>0.61290001999999999</v>
      </c>
      <c r="D116">
        <v>771.45001220999995</v>
      </c>
      <c r="E116">
        <v>1.58389997</v>
      </c>
      <c r="F116">
        <v>9.9000003020963209E+37</v>
      </c>
      <c r="G116">
        <v>1.5240000499999999</v>
      </c>
      <c r="H116">
        <v>9.9000003020963209E+37</v>
      </c>
      <c r="J116" s="2">
        <f>TREND(Calibration!$A$2:$A$4,Calibration!$B$2:$B$4,C116)</f>
        <v>399.98788781137762</v>
      </c>
      <c r="K116" s="2">
        <f>TREND(Calibration!$A$2:$A$4,Calibration!$C$2:$C$4,E116)</f>
        <v>618.34491394571785</v>
      </c>
      <c r="L116" s="2">
        <f>TREND(Calibration!$A$2:$A$4,Calibration!$D$2:$D$4,G116)</f>
        <v>576.98428453457848</v>
      </c>
    </row>
    <row r="117" spans="1:12" x14ac:dyDescent="0.25">
      <c r="A117">
        <v>575092</v>
      </c>
      <c r="B117">
        <v>14.475000380000001</v>
      </c>
      <c r="C117">
        <v>0.60430002000000005</v>
      </c>
      <c r="D117">
        <v>924.91302489999998</v>
      </c>
      <c r="E117">
        <v>1.5779999499999999</v>
      </c>
      <c r="F117">
        <v>9.9000003020963209E+37</v>
      </c>
      <c r="G117">
        <v>1.52289999</v>
      </c>
      <c r="H117">
        <v>9.9000003020963209E+37</v>
      </c>
      <c r="J117" s="2">
        <f>TREND(Calibration!$A$2:$A$4,Calibration!$B$2:$B$4,C117)</f>
        <v>394.6759601404392</v>
      </c>
      <c r="K117" s="2">
        <f>TREND(Calibration!$A$2:$A$4,Calibration!$C$2:$C$4,E117)</f>
        <v>615.96487137707038</v>
      </c>
      <c r="L117" s="2">
        <f>TREND(Calibration!$A$2:$A$4,Calibration!$D$2:$D$4,G117)</f>
        <v>576.52941216778549</v>
      </c>
    </row>
    <row r="118" spans="1:12" x14ac:dyDescent="0.25">
      <c r="A118">
        <v>580093</v>
      </c>
      <c r="B118">
        <v>14.305999760000001</v>
      </c>
      <c r="C118">
        <v>0.59670000999999995</v>
      </c>
      <c r="D118">
        <v>9.9000003020963209E+37</v>
      </c>
      <c r="E118">
        <v>1.5687999699999999</v>
      </c>
      <c r="F118">
        <v>591.77899170000001</v>
      </c>
      <c r="G118">
        <v>1.5224000200000001</v>
      </c>
      <c r="H118">
        <v>9.9000003020963209E+37</v>
      </c>
      <c r="J118" s="2">
        <f>TREND(Calibration!$A$2:$A$4,Calibration!$B$2:$B$4,C118)</f>
        <v>389.98169230108931</v>
      </c>
      <c r="K118" s="2">
        <f>TREND(Calibration!$A$2:$A$4,Calibration!$C$2:$C$4,E118)</f>
        <v>612.2536392065515</v>
      </c>
      <c r="L118" s="2">
        <f>TREND(Calibration!$A$2:$A$4,Calibration!$D$2:$D$4,G118)</f>
        <v>576.32267568320708</v>
      </c>
    </row>
    <row r="119" spans="1:12" x14ac:dyDescent="0.25">
      <c r="A119">
        <v>585092</v>
      </c>
      <c r="B119">
        <v>14.227999690000001</v>
      </c>
      <c r="C119">
        <v>0.59079999000000005</v>
      </c>
      <c r="D119">
        <v>707.09399413999995</v>
      </c>
      <c r="E119">
        <v>1.5613000399999999</v>
      </c>
      <c r="F119">
        <v>753.80902100000003</v>
      </c>
      <c r="G119">
        <v>1.5245000099999999</v>
      </c>
      <c r="H119">
        <v>9.9000003020963209E+37</v>
      </c>
      <c r="J119" s="2">
        <f>TREND(Calibration!$A$2:$A$4,Calibration!$B$2:$B$4,C119)</f>
        <v>386.33745049910209</v>
      </c>
      <c r="K119" s="2">
        <f>TREND(Calibration!$A$2:$A$4,Calibration!$C$2:$C$4,E119)</f>
        <v>609.22819985857029</v>
      </c>
      <c r="L119" s="2">
        <f>TREND(Calibration!$A$2:$A$4,Calibration!$D$2:$D$4,G119)</f>
        <v>577.19101688417925</v>
      </c>
    </row>
    <row r="120" spans="1:12" x14ac:dyDescent="0.25">
      <c r="A120">
        <v>590092</v>
      </c>
      <c r="B120">
        <v>14.13399982</v>
      </c>
      <c r="C120">
        <v>0.58920002000000005</v>
      </c>
      <c r="D120">
        <v>974.37902831999997</v>
      </c>
      <c r="E120">
        <v>1.68219995</v>
      </c>
      <c r="F120">
        <v>524.52899170000001</v>
      </c>
      <c r="G120">
        <v>1.5326000500000001</v>
      </c>
      <c r="H120">
        <v>9.9000003020963209E+37</v>
      </c>
      <c r="J120" s="2">
        <f>TREND(Calibration!$A$2:$A$4,Calibration!$B$2:$B$4,C120)</f>
        <v>385.34920341588452</v>
      </c>
      <c r="K120" s="2">
        <f>TREND(Calibration!$A$2:$A$4,Calibration!$C$2:$C$4,E120)</f>
        <v>657.99870103409899</v>
      </c>
      <c r="L120" s="2">
        <f>TREND(Calibration!$A$2:$A$4,Calibration!$D$2:$D$4,G120)</f>
        <v>580.54036543418351</v>
      </c>
    </row>
    <row r="121" spans="1:12" x14ac:dyDescent="0.25">
      <c r="A121">
        <v>595092</v>
      </c>
      <c r="B121">
        <v>14.149999619999999</v>
      </c>
      <c r="C121">
        <v>0.60320001999999995</v>
      </c>
      <c r="D121">
        <v>1006.32202148</v>
      </c>
      <c r="E121">
        <v>1.57210004</v>
      </c>
      <c r="F121">
        <v>882.32598876999998</v>
      </c>
      <c r="G121">
        <v>1.5326000500000001</v>
      </c>
      <c r="H121">
        <v>1256.7869873</v>
      </c>
      <c r="J121" s="2">
        <f>TREND(Calibration!$A$2:$A$4,Calibration!$B$2:$B$4,C121)</f>
        <v>393.99652753136564</v>
      </c>
      <c r="K121" s="2">
        <f>TREND(Calibration!$A$2:$A$4,Calibration!$C$2:$C$4,E121)</f>
        <v>613.58487318194761</v>
      </c>
      <c r="L121" s="2">
        <f>TREND(Calibration!$A$2:$A$4,Calibration!$D$2:$D$4,G121)</f>
        <v>580.54036543418351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14.18299961</v>
      </c>
      <c r="C2">
        <v>0.59780001999999999</v>
      </c>
      <c r="D2">
        <v>1164.7840576200001</v>
      </c>
      <c r="E2">
        <v>1.5958000400000001</v>
      </c>
      <c r="F2">
        <v>820.87799071999996</v>
      </c>
      <c r="G2">
        <v>1.5316000000000001</v>
      </c>
      <c r="H2">
        <v>9.9000003020963209E+37</v>
      </c>
      <c r="J2" s="2">
        <f>TREND(Calibration!$A$2:$A$4,Calibration!$B$2:$B$4,C2)</f>
        <v>390.66113108682293</v>
      </c>
      <c r="K2" s="2">
        <f>TREND(Calibration!$A$2:$A$4,Calibration!$C$2:$C$4,E2)</f>
        <v>623.14535075269214</v>
      </c>
      <c r="L2" s="2">
        <f>TREND(Calibration!$A$2:$A$4,Calibration!$D$2:$D$4,G2)</f>
        <v>580.12684698027067</v>
      </c>
      <c r="N2" s="2">
        <f>AVERAGE(J2:J121)</f>
        <v>391.72865318300734</v>
      </c>
    </row>
    <row r="3" spans="1:14" x14ac:dyDescent="0.25">
      <c r="A3">
        <v>5074</v>
      </c>
      <c r="B3">
        <v>14.29300022</v>
      </c>
      <c r="C3">
        <v>0.58859998000000002</v>
      </c>
      <c r="D3">
        <v>809.98901366999996</v>
      </c>
      <c r="E3">
        <v>1.61689997</v>
      </c>
      <c r="F3">
        <v>883.65399170000001</v>
      </c>
      <c r="G3">
        <v>1.5336999899999999</v>
      </c>
      <c r="H3">
        <v>9.9000003020963209E+37</v>
      </c>
      <c r="J3" s="2">
        <f>TREND(Calibration!$A$2:$A$4,Calibration!$B$2:$B$4,C3)</f>
        <v>384.97857910429497</v>
      </c>
      <c r="K3" s="2">
        <f>TREND(Calibration!$A$2:$A$4,Calibration!$C$2:$C$4,E3)</f>
        <v>631.65697132270384</v>
      </c>
      <c r="L3" s="2">
        <f>TREND(Calibration!$A$2:$A$4,Calibration!$D$2:$D$4,G3)</f>
        <v>580.99518818124284</v>
      </c>
    </row>
    <row r="4" spans="1:14" x14ac:dyDescent="0.25">
      <c r="A4">
        <v>10078</v>
      </c>
      <c r="B4">
        <v>14.37100029</v>
      </c>
      <c r="C4">
        <v>0.60110003000000001</v>
      </c>
      <c r="D4">
        <v>324.32598876999998</v>
      </c>
      <c r="E4">
        <v>1.57749999</v>
      </c>
      <c r="F4">
        <v>1192.9399414100001</v>
      </c>
      <c r="G4">
        <v>1.5348000500000001</v>
      </c>
      <c r="H4">
        <v>9.9000003020963209E+37</v>
      </c>
      <c r="J4" s="2">
        <f>TREND(Calibration!$A$2:$A$4,Calibration!$B$2:$B$4,C4)</f>
        <v>392.69943509070356</v>
      </c>
      <c r="K4" s="2">
        <f>TREND(Calibration!$A$2:$A$4,Calibration!$C$2:$C$4,E4)</f>
        <v>615.76318967385225</v>
      </c>
      <c r="L4" s="2">
        <f>TREND(Calibration!$A$2:$A$4,Calibration!$D$2:$D$4,G4)</f>
        <v>581.45006054803594</v>
      </c>
    </row>
    <row r="5" spans="1:14" x14ac:dyDescent="0.25">
      <c r="A5">
        <v>15075</v>
      </c>
      <c r="B5">
        <v>14.364000320000001</v>
      </c>
      <c r="C5">
        <v>0.60049998999999998</v>
      </c>
      <c r="D5">
        <v>945.10998534999999</v>
      </c>
      <c r="E5">
        <v>1.5240000499999999</v>
      </c>
      <c r="F5">
        <v>945.50097656000003</v>
      </c>
      <c r="G5">
        <v>1.53209996</v>
      </c>
      <c r="H5">
        <v>9.9000003020963209E+37</v>
      </c>
      <c r="J5" s="2">
        <f>TREND(Calibration!$A$2:$A$4,Calibration!$B$2:$B$4,C5)</f>
        <v>392.32881077911406</v>
      </c>
      <c r="K5" s="2">
        <f>TREND(Calibration!$A$2:$A$4,Calibration!$C$2:$C$4,E5)</f>
        <v>594.18154509975204</v>
      </c>
      <c r="L5" s="2">
        <f>TREND(Calibration!$A$2:$A$4,Calibration!$D$2:$D$4,G5)</f>
        <v>580.33357932987144</v>
      </c>
    </row>
    <row r="6" spans="1:14" x14ac:dyDescent="0.25">
      <c r="A6">
        <v>20076</v>
      </c>
      <c r="B6">
        <v>14.319000239999999</v>
      </c>
      <c r="C6">
        <v>0.60699999000000004</v>
      </c>
      <c r="D6">
        <v>868.64099121000004</v>
      </c>
      <c r="E6">
        <v>1.4991999899999999</v>
      </c>
      <c r="F6">
        <v>9.9000003020963209E+37</v>
      </c>
      <c r="G6">
        <v>1.5245000099999999</v>
      </c>
      <c r="H6">
        <v>9.9000003020963209E+37</v>
      </c>
      <c r="J6" s="2">
        <f>TREND(Calibration!$A$2:$A$4,Calibration!$B$2:$B$4,C6)</f>
        <v>396.34363983273033</v>
      </c>
      <c r="K6" s="2">
        <f>TREND(Calibration!$A$2:$A$4,Calibration!$C$2:$C$4,E6)</f>
        <v>584.17730807936721</v>
      </c>
      <c r="L6" s="2">
        <f>TREND(Calibration!$A$2:$A$4,Calibration!$D$2:$D$4,G6)</f>
        <v>577.19101688417925</v>
      </c>
    </row>
    <row r="7" spans="1:14" x14ac:dyDescent="0.25">
      <c r="A7">
        <v>25084</v>
      </c>
      <c r="B7">
        <v>14.24100018</v>
      </c>
      <c r="C7">
        <v>0.58969998000000001</v>
      </c>
      <c r="D7">
        <v>1008.6370239300001</v>
      </c>
      <c r="E7">
        <v>1.52890003</v>
      </c>
      <c r="F7">
        <v>1044.3800048799999</v>
      </c>
      <c r="G7">
        <v>1.5283000499999999</v>
      </c>
      <c r="H7">
        <v>9.9000003020963209E+37</v>
      </c>
      <c r="J7" s="2">
        <f>TREND(Calibration!$A$2:$A$4,Calibration!$B$2:$B$4,C7)</f>
        <v>385.65801171336847</v>
      </c>
      <c r="K7" s="2">
        <f>TREND(Calibration!$A$2:$A$4,Calibration!$C$2:$C$4,E7)</f>
        <v>596.15817585448178</v>
      </c>
      <c r="L7" s="2">
        <f>TREND(Calibration!$A$2:$A$4,Calibration!$D$2:$D$4,G7)</f>
        <v>578.76232498438094</v>
      </c>
    </row>
    <row r="8" spans="1:14" x14ac:dyDescent="0.25">
      <c r="A8">
        <v>30080</v>
      </c>
      <c r="B8">
        <v>14.170000079999999</v>
      </c>
      <c r="C8">
        <v>0.58759998999999996</v>
      </c>
      <c r="D8">
        <v>577.17901611000002</v>
      </c>
      <c r="E8">
        <v>1.47490001</v>
      </c>
      <c r="F8">
        <v>863.48199463000003</v>
      </c>
      <c r="G8">
        <v>1.5277999600000001</v>
      </c>
      <c r="H8">
        <v>9.9000003020963209E+37</v>
      </c>
      <c r="J8" s="2">
        <f>TREND(Calibration!$A$2:$A$4,Calibration!$B$2:$B$4,C8)</f>
        <v>384.36091927270638</v>
      </c>
      <c r="K8" s="2">
        <f>TREND(Calibration!$A$2:$A$4,Calibration!$C$2:$C$4,E8)</f>
        <v>574.37480116968209</v>
      </c>
      <c r="L8" s="2">
        <f>TREND(Calibration!$A$2:$A$4,Calibration!$D$2:$D$4,G8)</f>
        <v>578.55553888006898</v>
      </c>
    </row>
    <row r="9" spans="1:14" x14ac:dyDescent="0.25">
      <c r="A9">
        <v>35081</v>
      </c>
      <c r="B9">
        <v>14.15400028</v>
      </c>
      <c r="C9">
        <v>0.60650002999999997</v>
      </c>
      <c r="D9">
        <v>572.46002196999996</v>
      </c>
      <c r="E9">
        <v>1.4716000600000001</v>
      </c>
      <c r="F9">
        <v>840.18701171999999</v>
      </c>
      <c r="G9">
        <v>1.5277999600000001</v>
      </c>
      <c r="H9">
        <v>9.9000003020963209E+37</v>
      </c>
      <c r="J9" s="2">
        <f>TREND(Calibration!$A$2:$A$4,Calibration!$B$2:$B$4,C9)</f>
        <v>396.03483153524633</v>
      </c>
      <c r="K9" s="2">
        <f>TREND(Calibration!$A$2:$A$4,Calibration!$C$2:$C$4,E9)</f>
        <v>573.04361560176744</v>
      </c>
      <c r="L9" s="2">
        <f>TREND(Calibration!$A$2:$A$4,Calibration!$D$2:$D$4,G9)</f>
        <v>578.55553888006898</v>
      </c>
    </row>
    <row r="10" spans="1:14" x14ac:dyDescent="0.25">
      <c r="A10">
        <v>40081</v>
      </c>
      <c r="B10">
        <v>14.123999599999999</v>
      </c>
      <c r="C10">
        <v>0.60970002000000001</v>
      </c>
      <c r="D10">
        <v>1021.9879760699999</v>
      </c>
      <c r="E10">
        <v>1.5024000399999999</v>
      </c>
      <c r="F10">
        <v>1100.73498535</v>
      </c>
      <c r="G10">
        <v>1.5298999499999999</v>
      </c>
      <c r="H10">
        <v>9.9000003020963209E+37</v>
      </c>
      <c r="J10" s="2">
        <f>TREND(Calibration!$A$2:$A$4,Calibration!$B$2:$B$4,C10)</f>
        <v>398.01135658498197</v>
      </c>
      <c r="K10" s="2">
        <f>TREND(Calibration!$A$2:$A$4,Calibration!$C$2:$C$4,E10)</f>
        <v>585.46819441904074</v>
      </c>
      <c r="L10" s="2">
        <f>TREND(Calibration!$A$2:$A$4,Calibration!$D$2:$D$4,G10)</f>
        <v>579.42388008104115</v>
      </c>
    </row>
    <row r="11" spans="1:14" x14ac:dyDescent="0.25">
      <c r="A11">
        <v>45082</v>
      </c>
      <c r="B11">
        <v>14.16300011</v>
      </c>
      <c r="C11">
        <v>0.60860002000000002</v>
      </c>
      <c r="D11">
        <v>814.02197265999996</v>
      </c>
      <c r="E11">
        <v>1.48889995</v>
      </c>
      <c r="F11">
        <v>9.9000003020963209E+37</v>
      </c>
      <c r="G11">
        <v>1.5283000499999999</v>
      </c>
      <c r="H11">
        <v>9.9000003020963209E+37</v>
      </c>
      <c r="J11" s="2">
        <f>TREND(Calibration!$A$2:$A$4,Calibration!$B$2:$B$4,C11)</f>
        <v>397.33192397590841</v>
      </c>
      <c r="K11" s="2">
        <f>TREND(Calibration!$A$2:$A$4,Calibration!$C$2:$C$4,E11)</f>
        <v>580.02231645920813</v>
      </c>
      <c r="L11" s="2">
        <f>TREND(Calibration!$A$2:$A$4,Calibration!$D$2:$D$4,G11)</f>
        <v>578.76232498438094</v>
      </c>
    </row>
    <row r="12" spans="1:14" x14ac:dyDescent="0.25">
      <c r="A12">
        <v>50082</v>
      </c>
      <c r="B12">
        <v>14.208999629999999</v>
      </c>
      <c r="C12">
        <v>0.59509999000000002</v>
      </c>
      <c r="D12">
        <v>1207.20495605</v>
      </c>
      <c r="E12">
        <v>1.4947999700000001</v>
      </c>
      <c r="F12">
        <v>1017.82098389</v>
      </c>
      <c r="G12">
        <v>1.5298999499999999</v>
      </c>
      <c r="H12">
        <v>9.9000003020963209E+37</v>
      </c>
      <c r="J12" s="2">
        <f>TREND(Calibration!$A$2:$A$4,Calibration!$B$2:$B$4,C12)</f>
        <v>388.9934143345713</v>
      </c>
      <c r="K12" s="2">
        <f>TREND(Calibration!$A$2:$A$4,Calibration!$C$2:$C$4,E12)</f>
        <v>582.4023590278556</v>
      </c>
      <c r="L12" s="2">
        <f>TREND(Calibration!$A$2:$A$4,Calibration!$D$2:$D$4,G12)</f>
        <v>579.42388008104115</v>
      </c>
    </row>
    <row r="13" spans="1:14" x14ac:dyDescent="0.25">
      <c r="A13">
        <v>55082</v>
      </c>
      <c r="B13">
        <v>14.29599953</v>
      </c>
      <c r="C13">
        <v>0.59840000000000004</v>
      </c>
      <c r="D13">
        <v>578.46099853999999</v>
      </c>
      <c r="E13">
        <v>1.5028999999999999</v>
      </c>
      <c r="F13">
        <v>1310.8580322299999</v>
      </c>
      <c r="G13">
        <v>1.5359</v>
      </c>
      <c r="H13">
        <v>1004.65698242</v>
      </c>
      <c r="J13" s="2">
        <f>TREND(Calibration!$A$2:$A$4,Calibration!$B$2:$B$4,C13)</f>
        <v>391.03171833845198</v>
      </c>
      <c r="K13" s="2">
        <f>TREND(Calibration!$A$2:$A$4,Calibration!$C$2:$C$4,E13)</f>
        <v>585.66987612225887</v>
      </c>
      <c r="L13" s="2">
        <f>TREND(Calibration!$A$2:$A$4,Calibration!$D$2:$D$4,G13)</f>
        <v>581.90488743007313</v>
      </c>
    </row>
    <row r="14" spans="1:14" x14ac:dyDescent="0.25">
      <c r="A14">
        <v>60082</v>
      </c>
      <c r="B14">
        <v>14.222000120000001</v>
      </c>
      <c r="C14">
        <v>0.60000001999999997</v>
      </c>
      <c r="D14">
        <v>1019.94299316</v>
      </c>
      <c r="E14">
        <v>1.4337999800000001</v>
      </c>
      <c r="F14">
        <v>736.86999512</v>
      </c>
      <c r="G14">
        <v>1.5293999899999999</v>
      </c>
      <c r="H14">
        <v>9.9000003020963209E+37</v>
      </c>
      <c r="J14" s="2">
        <f>TREND(Calibration!$A$2:$A$4,Calibration!$B$2:$B$4,C14)</f>
        <v>392.01999630496994</v>
      </c>
      <c r="K14" s="2">
        <f>TREND(Calibration!$A$2:$A$4,Calibration!$C$2:$C$4,E14)</f>
        <v>557.79522669829282</v>
      </c>
      <c r="L14" s="2">
        <f>TREND(Calibration!$A$2:$A$4,Calibration!$D$2:$D$4,G14)</f>
        <v>579.21714773144038</v>
      </c>
    </row>
    <row r="15" spans="1:14" x14ac:dyDescent="0.25">
      <c r="A15">
        <v>65083</v>
      </c>
      <c r="B15">
        <v>14.15400028</v>
      </c>
      <c r="C15">
        <v>0.60650002999999997</v>
      </c>
      <c r="D15">
        <v>862.03399658000001</v>
      </c>
      <c r="E15">
        <v>1.47920001</v>
      </c>
      <c r="F15">
        <v>646.23297118999994</v>
      </c>
      <c r="G15">
        <v>1.52289999</v>
      </c>
      <c r="H15">
        <v>9.9000003020963209E+37</v>
      </c>
      <c r="J15" s="2">
        <f>TREND(Calibration!$A$2:$A$4,Calibration!$B$2:$B$4,C15)</f>
        <v>396.03483153524633</v>
      </c>
      <c r="K15" s="2">
        <f>TREND(Calibration!$A$2:$A$4,Calibration!$C$2:$C$4,E15)</f>
        <v>576.10940258547112</v>
      </c>
      <c r="L15" s="2">
        <f>TREND(Calibration!$A$2:$A$4,Calibration!$D$2:$D$4,G15)</f>
        <v>576.52941216778549</v>
      </c>
    </row>
    <row r="16" spans="1:14" x14ac:dyDescent="0.25">
      <c r="A16">
        <v>70084</v>
      </c>
      <c r="B16">
        <v>14.08199978</v>
      </c>
      <c r="C16">
        <v>0.59299999000000003</v>
      </c>
      <c r="D16">
        <v>9.9000003020963209E+37</v>
      </c>
      <c r="E16">
        <v>1.52180004</v>
      </c>
      <c r="F16">
        <v>560.04602050999995</v>
      </c>
      <c r="G16">
        <v>1.52180004</v>
      </c>
      <c r="H16">
        <v>9.9000003020963209E+37</v>
      </c>
      <c r="J16" s="2">
        <f>TREND(Calibration!$A$2:$A$4,Calibration!$B$2:$B$4,C16)</f>
        <v>387.69631571724915</v>
      </c>
      <c r="K16" s="2">
        <f>TREND(Calibration!$A$2:$A$4,Calibration!$C$2:$C$4,E16)</f>
        <v>593.29407057399612</v>
      </c>
      <c r="L16" s="2">
        <f>TREND(Calibration!$A$2:$A$4,Calibration!$D$2:$D$4,G16)</f>
        <v>576.0745852857483</v>
      </c>
    </row>
    <row r="17" spans="1:12" x14ac:dyDescent="0.25">
      <c r="A17">
        <v>75084</v>
      </c>
      <c r="B17">
        <v>14.055999760000001</v>
      </c>
      <c r="C17">
        <v>0.59350002000000002</v>
      </c>
      <c r="D17">
        <v>755.87902831999997</v>
      </c>
      <c r="E17">
        <v>1.4510999899999999</v>
      </c>
      <c r="F17">
        <v>709.59899901999995</v>
      </c>
      <c r="G17">
        <v>1.52079999</v>
      </c>
      <c r="H17">
        <v>9.9000003020963209E+37</v>
      </c>
      <c r="J17" s="2">
        <f>TREND(Calibration!$A$2:$A$4,Calibration!$B$2:$B$4,C17)</f>
        <v>388.00516725135373</v>
      </c>
      <c r="K17" s="2">
        <f>TREND(Calibration!$A$2:$A$4,Calibration!$C$2:$C$4,E17)</f>
        <v>564.77397596321487</v>
      </c>
      <c r="L17" s="2">
        <f>TREND(Calibration!$A$2:$A$4,Calibration!$D$2:$D$4,G17)</f>
        <v>575.66106683183546</v>
      </c>
    </row>
    <row r="18" spans="1:12" x14ac:dyDescent="0.25">
      <c r="A18">
        <v>80084</v>
      </c>
      <c r="B18">
        <v>14.13099957</v>
      </c>
      <c r="C18">
        <v>0.59030002000000004</v>
      </c>
      <c r="D18">
        <v>679.04797363</v>
      </c>
      <c r="E18">
        <v>1.4683999999999999</v>
      </c>
      <c r="F18">
        <v>649.16198729999996</v>
      </c>
      <c r="G18">
        <v>1.51479995</v>
      </c>
      <c r="H18">
        <v>9.9000003020963209E+37</v>
      </c>
      <c r="J18" s="2">
        <f>TREND(Calibration!$A$2:$A$4,Calibration!$B$2:$B$4,C18)</f>
        <v>386.02863602495802</v>
      </c>
      <c r="K18" s="2">
        <f>TREND(Calibration!$A$2:$A$4,Calibration!$C$2:$C$4,E18)</f>
        <v>571.75272522813714</v>
      </c>
      <c r="L18" s="2">
        <f>TREND(Calibration!$A$2:$A$4,Calibration!$D$2:$D$4,G18)</f>
        <v>573.18006361778134</v>
      </c>
    </row>
    <row r="19" spans="1:12" x14ac:dyDescent="0.25">
      <c r="A19">
        <v>85084</v>
      </c>
      <c r="B19">
        <v>14.305999760000001</v>
      </c>
      <c r="C19">
        <v>0.60110003000000001</v>
      </c>
      <c r="D19">
        <v>544.20397949000005</v>
      </c>
      <c r="E19">
        <v>1.48730004</v>
      </c>
      <c r="F19">
        <v>712.19799805000002</v>
      </c>
      <c r="G19">
        <v>1.51479995</v>
      </c>
      <c r="H19">
        <v>9.9000003020963209E+37</v>
      </c>
      <c r="J19" s="2">
        <f>TREND(Calibration!$A$2:$A$4,Calibration!$B$2:$B$4,C19)</f>
        <v>392.69943509070356</v>
      </c>
      <c r="K19" s="2">
        <f>TREND(Calibration!$A$2:$A$4,Calibration!$C$2:$C$4,E19)</f>
        <v>579.37691967987439</v>
      </c>
      <c r="L19" s="2">
        <f>TREND(Calibration!$A$2:$A$4,Calibration!$D$2:$D$4,G19)</f>
        <v>573.18006361778134</v>
      </c>
    </row>
    <row r="20" spans="1:12" x14ac:dyDescent="0.25">
      <c r="A20">
        <v>90084</v>
      </c>
      <c r="B20">
        <v>14.416000370000001</v>
      </c>
      <c r="C20">
        <v>0.59670000999999995</v>
      </c>
      <c r="D20">
        <v>737.39099121000004</v>
      </c>
      <c r="E20">
        <v>1.5240000499999999</v>
      </c>
      <c r="F20">
        <v>799.71600341999999</v>
      </c>
      <c r="G20">
        <v>1.5212999599999999</v>
      </c>
      <c r="H20">
        <v>9.9000003020963209E+37</v>
      </c>
      <c r="J20" s="2">
        <f>TREND(Calibration!$A$2:$A$4,Calibration!$B$2:$B$4,C20)</f>
        <v>389.98169230108931</v>
      </c>
      <c r="K20" s="2">
        <f>TREND(Calibration!$A$2:$A$4,Calibration!$C$2:$C$4,E20)</f>
        <v>594.18154509975204</v>
      </c>
      <c r="L20" s="2">
        <f>TREND(Calibration!$A$2:$A$4,Calibration!$D$2:$D$4,G20)</f>
        <v>575.86780331641398</v>
      </c>
    </row>
    <row r="21" spans="1:12" x14ac:dyDescent="0.25">
      <c r="A21">
        <v>95084</v>
      </c>
      <c r="B21">
        <v>14.480999949999999</v>
      </c>
      <c r="C21">
        <v>0.59729999</v>
      </c>
      <c r="D21">
        <v>614.09497069999998</v>
      </c>
      <c r="E21">
        <v>1.5099999900000001</v>
      </c>
      <c r="F21">
        <v>926.98602295000001</v>
      </c>
      <c r="G21">
        <v>1.5202000099999999</v>
      </c>
      <c r="H21">
        <v>9.9000003020963209E+37</v>
      </c>
      <c r="J21" s="2">
        <f>TREND(Calibration!$A$2:$A$4,Calibration!$B$2:$B$4,C21)</f>
        <v>390.35227955271836</v>
      </c>
      <c r="K21" s="2">
        <f>TREND(Calibration!$A$2:$A$4,Calibration!$C$2:$C$4,E21)</f>
        <v>588.53398140274453</v>
      </c>
      <c r="L21" s="2">
        <f>TREND(Calibration!$A$2:$A$4,Calibration!$D$2:$D$4,G21)</f>
        <v>575.41297643437679</v>
      </c>
    </row>
    <row r="22" spans="1:12" x14ac:dyDescent="0.25">
      <c r="A22">
        <v>100085</v>
      </c>
      <c r="B22">
        <v>14.45199966</v>
      </c>
      <c r="C22">
        <v>0.60049998999999998</v>
      </c>
      <c r="D22">
        <v>400.26199341</v>
      </c>
      <c r="E22">
        <v>1.5262000600000001</v>
      </c>
      <c r="F22">
        <v>9.9000003020963209E+37</v>
      </c>
      <c r="G22">
        <v>1.5224000200000001</v>
      </c>
      <c r="H22">
        <v>9.9000003020963209E+37</v>
      </c>
      <c r="J22" s="2">
        <f>TREND(Calibration!$A$2:$A$4,Calibration!$B$2:$B$4,C22)</f>
        <v>392.32881077911406</v>
      </c>
      <c r="K22" s="2">
        <f>TREND(Calibration!$A$2:$A$4,Calibration!$C$2:$C$4,E22)</f>
        <v>595.06901962550785</v>
      </c>
      <c r="L22" s="2">
        <f>TREND(Calibration!$A$2:$A$4,Calibration!$D$2:$D$4,G22)</f>
        <v>576.32267568320708</v>
      </c>
    </row>
    <row r="23" spans="1:12" x14ac:dyDescent="0.25">
      <c r="A23">
        <v>105085</v>
      </c>
      <c r="B23">
        <v>14.34500027</v>
      </c>
      <c r="C23">
        <v>0.59939998000000005</v>
      </c>
      <c r="D23">
        <v>864.79498291000004</v>
      </c>
      <c r="E23">
        <v>1.5385999699999999</v>
      </c>
      <c r="F23">
        <v>9.9000003020963209E+37</v>
      </c>
      <c r="G23">
        <v>1.5163999800000001</v>
      </c>
      <c r="H23">
        <v>9.9000003020963209E+37</v>
      </c>
      <c r="J23" s="2">
        <f>TREND(Calibration!$A$2:$A$4,Calibration!$B$2:$B$4,C23)</f>
        <v>391.6493719933805</v>
      </c>
      <c r="K23" s="2">
        <f>TREND(Calibration!$A$2:$A$4,Calibration!$C$2:$C$4,E23)</f>
        <v>600.07108972821879</v>
      </c>
      <c r="L23" s="2">
        <f>TREND(Calibration!$A$2:$A$4,Calibration!$D$2:$D$4,G23)</f>
        <v>573.84167246915297</v>
      </c>
    </row>
    <row r="24" spans="1:12" x14ac:dyDescent="0.25">
      <c r="A24">
        <v>110086</v>
      </c>
      <c r="B24">
        <v>14.25399971</v>
      </c>
      <c r="C24">
        <v>0.60000001999999997</v>
      </c>
      <c r="D24">
        <v>579.13299560999997</v>
      </c>
      <c r="E24">
        <v>1.53530002</v>
      </c>
      <c r="F24">
        <v>9.9000003020963209E+37</v>
      </c>
      <c r="G24">
        <v>1.5175000400000001</v>
      </c>
      <c r="H24">
        <v>1254.6629638700001</v>
      </c>
      <c r="J24" s="2">
        <f>TREND(Calibration!$A$2:$A$4,Calibration!$B$2:$B$4,C24)</f>
        <v>392.01999630496994</v>
      </c>
      <c r="K24" s="2">
        <f>TREND(Calibration!$A$2:$A$4,Calibration!$C$2:$C$4,E24)</f>
        <v>598.73990416030415</v>
      </c>
      <c r="L24" s="2">
        <f>TREND(Calibration!$A$2:$A$4,Calibration!$D$2:$D$4,G24)</f>
        <v>574.29654483594584</v>
      </c>
    </row>
    <row r="25" spans="1:12" x14ac:dyDescent="0.25">
      <c r="A25">
        <v>115085</v>
      </c>
      <c r="B25">
        <v>14.15699959</v>
      </c>
      <c r="C25">
        <v>0.59509999000000002</v>
      </c>
      <c r="D25">
        <v>639.69097899999997</v>
      </c>
      <c r="E25">
        <v>1.49319994</v>
      </c>
      <c r="F25">
        <v>9.9000003020963209E+37</v>
      </c>
      <c r="G25">
        <v>1.51429999</v>
      </c>
      <c r="H25">
        <v>9.9000003020963209E+37</v>
      </c>
      <c r="J25" s="2">
        <f>TREND(Calibration!$A$2:$A$4,Calibration!$B$2:$B$4,C25)</f>
        <v>388.9934143345713</v>
      </c>
      <c r="K25" s="2">
        <f>TREND(Calibration!$A$2:$A$4,Calibration!$C$2:$C$4,E25)</f>
        <v>581.7569138410405</v>
      </c>
      <c r="L25" s="2">
        <f>TREND(Calibration!$A$2:$A$4,Calibration!$D$2:$D$4,G25)</f>
        <v>572.97333126818069</v>
      </c>
    </row>
    <row r="26" spans="1:12" x14ac:dyDescent="0.25">
      <c r="A26">
        <v>120086</v>
      </c>
      <c r="B26">
        <v>14.071999549999999</v>
      </c>
      <c r="C26">
        <v>0.59240000999999998</v>
      </c>
      <c r="D26">
        <v>780.69201659999999</v>
      </c>
      <c r="E26">
        <v>1.50940001</v>
      </c>
      <c r="F26">
        <v>9.9000003020963209E+37</v>
      </c>
      <c r="G26">
        <v>1.5159000199999999</v>
      </c>
      <c r="H26">
        <v>1330.2969970700001</v>
      </c>
      <c r="J26" s="2">
        <f>TREND(Calibration!$A$2:$A$4,Calibration!$B$2:$B$4,C26)</f>
        <v>387.3257284656201</v>
      </c>
      <c r="K26" s="2">
        <f>TREND(Calibration!$A$2:$A$4,Calibration!$C$2:$C$4,E26)</f>
        <v>588.29195206380382</v>
      </c>
      <c r="L26" s="2">
        <f>TREND(Calibration!$A$2:$A$4,Calibration!$D$2:$D$4,G26)</f>
        <v>573.63494011955208</v>
      </c>
    </row>
    <row r="27" spans="1:12" x14ac:dyDescent="0.25">
      <c r="A27">
        <v>125086</v>
      </c>
      <c r="B27">
        <v>14.039999959999999</v>
      </c>
      <c r="C27">
        <v>0.57569999000000005</v>
      </c>
      <c r="D27">
        <v>9.9000003020963209E+37</v>
      </c>
      <c r="E27">
        <v>1.49810004</v>
      </c>
      <c r="F27">
        <v>838.16900635000002</v>
      </c>
      <c r="G27">
        <v>1.5175000400000001</v>
      </c>
      <c r="H27">
        <v>9.9000003020963209E+37</v>
      </c>
      <c r="J27" s="2">
        <f>TREND(Calibration!$A$2:$A$4,Calibration!$B$2:$B$4,C27)</f>
        <v>377.01069377454741</v>
      </c>
      <c r="K27" s="2">
        <f>TREND(Calibration!$A$2:$A$4,Calibration!$C$2:$C$4,E27)</f>
        <v>583.7335930032516</v>
      </c>
      <c r="L27" s="2">
        <f>TREND(Calibration!$A$2:$A$4,Calibration!$D$2:$D$4,G27)</f>
        <v>574.29654483594584</v>
      </c>
    </row>
    <row r="28" spans="1:12" x14ac:dyDescent="0.25">
      <c r="A28">
        <v>130087</v>
      </c>
      <c r="B28">
        <v>14.175999640000001</v>
      </c>
      <c r="C28">
        <v>0.58109999000000001</v>
      </c>
      <c r="D28">
        <v>795.52001953000001</v>
      </c>
      <c r="E28">
        <v>1.4731999600000001</v>
      </c>
      <c r="F28">
        <v>670.94702147999999</v>
      </c>
      <c r="G28">
        <v>1.52289999</v>
      </c>
      <c r="H28">
        <v>9.9000003020963209E+37</v>
      </c>
      <c r="J28" s="2">
        <f>TREND(Calibration!$A$2:$A$4,Calibration!$B$2:$B$4,C28)</f>
        <v>380.34609021909012</v>
      </c>
      <c r="K28" s="2">
        <f>TREND(Calibration!$A$2:$A$4,Calibration!$C$2:$C$4,E28)</f>
        <v>573.68900834714441</v>
      </c>
      <c r="L28" s="2">
        <f>TREND(Calibration!$A$2:$A$4,Calibration!$D$2:$D$4,G28)</f>
        <v>576.52941216778549</v>
      </c>
    </row>
    <row r="29" spans="1:12" x14ac:dyDescent="0.25">
      <c r="A29">
        <v>135086</v>
      </c>
      <c r="B29">
        <v>14.399999619999999</v>
      </c>
      <c r="C29">
        <v>0.57889997999999998</v>
      </c>
      <c r="D29">
        <v>807.78601074000005</v>
      </c>
      <c r="E29">
        <v>1.5008000100000001</v>
      </c>
      <c r="F29">
        <v>486.49899291999998</v>
      </c>
      <c r="G29">
        <v>1.52719998</v>
      </c>
      <c r="H29">
        <v>9.9000003020963209E+37</v>
      </c>
      <c r="J29" s="2">
        <f>TREND(Calibration!$A$2:$A$4,Calibration!$B$2:$B$4,C29)</f>
        <v>378.98721882428299</v>
      </c>
      <c r="K29" s="2">
        <f>TREND(Calibration!$A$2:$A$4,Calibration!$C$2:$C$4,E29)</f>
        <v>584.82274923222565</v>
      </c>
      <c r="L29" s="2">
        <f>TREND(Calibration!$A$2:$A$4,Calibration!$D$2:$D$4,G29)</f>
        <v>578.3074484826102</v>
      </c>
    </row>
    <row r="30" spans="1:12" x14ac:dyDescent="0.25">
      <c r="A30">
        <v>140086</v>
      </c>
      <c r="B30">
        <v>14.553000450000001</v>
      </c>
      <c r="C30">
        <v>0.57999997999999997</v>
      </c>
      <c r="D30">
        <v>996.44897461000005</v>
      </c>
      <c r="E30">
        <v>1.5110000400000001</v>
      </c>
      <c r="F30">
        <v>429.25698853</v>
      </c>
      <c r="G30">
        <v>1.5240000499999999</v>
      </c>
      <c r="H30">
        <v>9.9000003020963209E+37</v>
      </c>
      <c r="J30" s="2">
        <f>TREND(Calibration!$A$2:$A$4,Calibration!$B$2:$B$4,C30)</f>
        <v>379.66665143335649</v>
      </c>
      <c r="K30" s="2">
        <f>TREND(Calibration!$A$2:$A$4,Calibration!$C$2:$C$4,E30)</f>
        <v>588.93739725061891</v>
      </c>
      <c r="L30" s="2">
        <f>TREND(Calibration!$A$2:$A$4,Calibration!$D$2:$D$4,G30)</f>
        <v>576.98428453457848</v>
      </c>
    </row>
    <row r="31" spans="1:12" x14ac:dyDescent="0.25">
      <c r="A31">
        <v>145086</v>
      </c>
      <c r="B31">
        <v>14.64000034</v>
      </c>
      <c r="C31">
        <v>0.59130000999999999</v>
      </c>
      <c r="D31">
        <v>603.88000488</v>
      </c>
      <c r="E31">
        <v>1.4943000099999999</v>
      </c>
      <c r="F31">
        <v>543.20098876999998</v>
      </c>
      <c r="G31">
        <v>1.5245000099999999</v>
      </c>
      <c r="H31">
        <v>1184.0560302700001</v>
      </c>
      <c r="J31" s="2">
        <f>TREND(Calibration!$A$2:$A$4,Calibration!$B$2:$B$4,C31)</f>
        <v>386.64629585654654</v>
      </c>
      <c r="K31" s="2">
        <f>TREND(Calibration!$A$2:$A$4,Calibration!$C$2:$C$4,E31)</f>
        <v>582.20067732463747</v>
      </c>
      <c r="L31" s="2">
        <f>TREND(Calibration!$A$2:$A$4,Calibration!$D$2:$D$4,G31)</f>
        <v>577.19101688417925</v>
      </c>
    </row>
    <row r="32" spans="1:12" x14ac:dyDescent="0.25">
      <c r="A32">
        <v>150087</v>
      </c>
      <c r="B32">
        <v>14.54300022</v>
      </c>
      <c r="C32">
        <v>0.58920002000000005</v>
      </c>
      <c r="D32">
        <v>1245.4379882799999</v>
      </c>
      <c r="E32">
        <v>1.5359</v>
      </c>
      <c r="F32">
        <v>682.54400635000002</v>
      </c>
      <c r="G32">
        <v>1.52289999</v>
      </c>
      <c r="H32">
        <v>9.9000003020963209E+37</v>
      </c>
      <c r="J32" s="2">
        <f>TREND(Calibration!$A$2:$A$4,Calibration!$B$2:$B$4,C32)</f>
        <v>385.34920341588452</v>
      </c>
      <c r="K32" s="2">
        <f>TREND(Calibration!$A$2:$A$4,Calibration!$C$2:$C$4,E32)</f>
        <v>598.98193349924486</v>
      </c>
      <c r="L32" s="2">
        <f>TREND(Calibration!$A$2:$A$4,Calibration!$D$2:$D$4,G32)</f>
        <v>576.52941216778549</v>
      </c>
    </row>
    <row r="33" spans="1:12" x14ac:dyDescent="0.25">
      <c r="A33">
        <v>155087</v>
      </c>
      <c r="B33">
        <v>14.454999920000001</v>
      </c>
      <c r="C33">
        <v>0.59130000999999999</v>
      </c>
      <c r="D33">
        <v>663.20202637</v>
      </c>
      <c r="E33">
        <v>1.5055999799999999</v>
      </c>
      <c r="F33">
        <v>905.30499268000005</v>
      </c>
      <c r="G33">
        <v>1.52180004</v>
      </c>
      <c r="H33">
        <v>9.9000003020963209E+37</v>
      </c>
      <c r="J33" s="2">
        <f>TREND(Calibration!$A$2:$A$4,Calibration!$B$2:$B$4,C33)</f>
        <v>386.64629585654654</v>
      </c>
      <c r="K33" s="2">
        <f>TREND(Calibration!$A$2:$A$4,Calibration!$C$2:$C$4,E33)</f>
        <v>586.75903638518957</v>
      </c>
      <c r="L33" s="2">
        <f>TREND(Calibration!$A$2:$A$4,Calibration!$D$2:$D$4,G33)</f>
        <v>576.0745852857483</v>
      </c>
    </row>
    <row r="34" spans="1:12" x14ac:dyDescent="0.25">
      <c r="A34">
        <v>160086</v>
      </c>
      <c r="B34">
        <v>14.36100006</v>
      </c>
      <c r="C34">
        <v>0.58920002000000005</v>
      </c>
      <c r="D34">
        <v>545.20697021000001</v>
      </c>
      <c r="E34">
        <v>1.5181000200000001</v>
      </c>
      <c r="F34">
        <v>881.01202393000005</v>
      </c>
      <c r="G34">
        <v>1.5224000200000001</v>
      </c>
      <c r="H34">
        <v>9.9000003020963209E+37</v>
      </c>
      <c r="J34" s="2">
        <f>TREND(Calibration!$A$2:$A$4,Calibration!$B$2:$B$4,C34)</f>
        <v>385.34920341588452</v>
      </c>
      <c r="K34" s="2">
        <f>TREND(Calibration!$A$2:$A$4,Calibration!$C$2:$C$4,E34)</f>
        <v>591.8014984971478</v>
      </c>
      <c r="L34" s="2">
        <f>TREND(Calibration!$A$2:$A$4,Calibration!$D$2:$D$4,G34)</f>
        <v>576.32267568320708</v>
      </c>
    </row>
    <row r="35" spans="1:12" x14ac:dyDescent="0.25">
      <c r="A35">
        <v>165088</v>
      </c>
      <c r="B35">
        <v>14.24400043</v>
      </c>
      <c r="C35">
        <v>0.59619999000000001</v>
      </c>
      <c r="D35">
        <v>525.19702147999999</v>
      </c>
      <c r="E35">
        <v>1.5039999500000001</v>
      </c>
      <c r="F35">
        <v>879.65399170000001</v>
      </c>
      <c r="G35">
        <v>1.5298999499999999</v>
      </c>
      <c r="H35">
        <v>9.9000003020963209E+37</v>
      </c>
      <c r="J35" s="2">
        <f>TREND(Calibration!$A$2:$A$4,Calibration!$B$2:$B$4,C35)</f>
        <v>389.67284694364486</v>
      </c>
      <c r="K35" s="2">
        <f>TREND(Calibration!$A$2:$A$4,Calibration!$C$2:$C$4,E35)</f>
        <v>586.11359119837448</v>
      </c>
      <c r="L35" s="2">
        <f>TREND(Calibration!$A$2:$A$4,Calibration!$D$2:$D$4,G35)</f>
        <v>579.42388008104115</v>
      </c>
    </row>
    <row r="36" spans="1:12" x14ac:dyDescent="0.25">
      <c r="A36">
        <v>170088</v>
      </c>
      <c r="B36">
        <v>14.23799992</v>
      </c>
      <c r="C36">
        <v>0.61019999000000003</v>
      </c>
      <c r="D36">
        <v>407.97601318</v>
      </c>
      <c r="E36">
        <v>1.55209994</v>
      </c>
      <c r="F36">
        <v>9.9000003020963209E+37</v>
      </c>
      <c r="G36">
        <v>1.53209996</v>
      </c>
      <c r="H36">
        <v>9.9000003020963209E+37</v>
      </c>
      <c r="J36" s="2">
        <f>TREND(Calibration!$A$2:$A$4,Calibration!$B$2:$B$4,C36)</f>
        <v>398.32017105912604</v>
      </c>
      <c r="K36" s="2">
        <f>TREND(Calibration!$A$2:$A$4,Calibration!$C$2:$C$4,E36)</f>
        <v>605.51691928057005</v>
      </c>
      <c r="L36" s="2">
        <f>TREND(Calibration!$A$2:$A$4,Calibration!$D$2:$D$4,G36)</f>
        <v>580.33357932987144</v>
      </c>
    </row>
    <row r="37" spans="1:12" x14ac:dyDescent="0.25">
      <c r="A37">
        <v>175088</v>
      </c>
      <c r="B37">
        <v>14.199000359999999</v>
      </c>
      <c r="C37">
        <v>0.61129999000000002</v>
      </c>
      <c r="D37">
        <v>868.98901366999996</v>
      </c>
      <c r="E37">
        <v>1.57640004</v>
      </c>
      <c r="F37">
        <v>9.9000003020963209E+37</v>
      </c>
      <c r="G37">
        <v>1.52509999</v>
      </c>
      <c r="H37">
        <v>1351.4780273399999</v>
      </c>
      <c r="J37" s="2">
        <f>TREND(Calibration!$A$2:$A$4,Calibration!$B$2:$B$4,C37)</f>
        <v>398.99960366819954</v>
      </c>
      <c r="K37" s="2">
        <f>TREND(Calibration!$A$2:$A$4,Calibration!$C$2:$C$4,E37)</f>
        <v>615.31947459773664</v>
      </c>
      <c r="L37" s="2">
        <f>TREND(Calibration!$A$2:$A$4,Calibration!$D$2:$D$4,G37)</f>
        <v>577.43910728163792</v>
      </c>
    </row>
    <row r="38" spans="1:12" x14ac:dyDescent="0.25">
      <c r="A38">
        <v>180089</v>
      </c>
      <c r="B38">
        <v>14.23799992</v>
      </c>
      <c r="C38">
        <v>0.60650002999999997</v>
      </c>
      <c r="D38">
        <v>702.64202881000006</v>
      </c>
      <c r="E38">
        <v>1.60769999</v>
      </c>
      <c r="F38">
        <v>9.9000003020963209E+37</v>
      </c>
      <c r="G38">
        <v>1.52890003</v>
      </c>
      <c r="H38">
        <v>9.9000003020963209E+37</v>
      </c>
      <c r="J38" s="2">
        <f>TREND(Calibration!$A$2:$A$4,Calibration!$B$2:$B$4,C38)</f>
        <v>396.03483153524633</v>
      </c>
      <c r="K38" s="2">
        <f>TREND(Calibration!$A$2:$A$4,Calibration!$C$2:$C$4,E38)</f>
        <v>627.94573915218496</v>
      </c>
      <c r="L38" s="2">
        <f>TREND(Calibration!$A$2:$A$4,Calibration!$D$2:$D$4,G38)</f>
        <v>579.01041538183972</v>
      </c>
    </row>
    <row r="39" spans="1:12" x14ac:dyDescent="0.25">
      <c r="A39">
        <v>185088</v>
      </c>
      <c r="B39">
        <v>14.30000019</v>
      </c>
      <c r="C39">
        <v>0.60809999999999997</v>
      </c>
      <c r="D39">
        <v>727.96197510000002</v>
      </c>
      <c r="E39">
        <v>1.5397000300000001</v>
      </c>
      <c r="F39">
        <v>9.9000003020963209E+37</v>
      </c>
      <c r="G39">
        <v>1.5283000499999999</v>
      </c>
      <c r="H39">
        <v>9.9000003020963209E+37</v>
      </c>
      <c r="J39" s="2">
        <f>TREND(Calibration!$A$2:$A$4,Calibration!$B$2:$B$4,C39)</f>
        <v>397.0230786184639</v>
      </c>
      <c r="K39" s="2">
        <f>TREND(Calibration!$A$2:$A$4,Calibration!$C$2:$C$4,E39)</f>
        <v>600.51484917785911</v>
      </c>
      <c r="L39" s="2">
        <f>TREND(Calibration!$A$2:$A$4,Calibration!$D$2:$D$4,G39)</f>
        <v>578.76232498438094</v>
      </c>
    </row>
    <row r="40" spans="1:12" x14ac:dyDescent="0.25">
      <c r="A40">
        <v>190088</v>
      </c>
      <c r="B40">
        <v>14.32900047</v>
      </c>
      <c r="C40">
        <v>0.60750002000000003</v>
      </c>
      <c r="D40">
        <v>528.97998046999999</v>
      </c>
      <c r="E40">
        <v>1.5283000499999999</v>
      </c>
      <c r="F40">
        <v>9.9000003020963209E+37</v>
      </c>
      <c r="G40">
        <v>1.5298999499999999</v>
      </c>
      <c r="H40">
        <v>1232.1710205100001</v>
      </c>
      <c r="J40" s="2">
        <f>TREND(Calibration!$A$2:$A$4,Calibration!$B$2:$B$4,C40)</f>
        <v>396.65249136683491</v>
      </c>
      <c r="K40" s="2">
        <f>TREND(Calibration!$A$2:$A$4,Calibration!$C$2:$C$4,E40)</f>
        <v>595.91614651554107</v>
      </c>
      <c r="L40" s="2">
        <f>TREND(Calibration!$A$2:$A$4,Calibration!$D$2:$D$4,G40)</f>
        <v>579.42388008104115</v>
      </c>
    </row>
    <row r="41" spans="1:12" x14ac:dyDescent="0.25">
      <c r="A41">
        <v>195088</v>
      </c>
      <c r="B41">
        <v>14.338999749999999</v>
      </c>
      <c r="C41">
        <v>0.61240000000000006</v>
      </c>
      <c r="D41">
        <v>445.13598632999998</v>
      </c>
      <c r="E41">
        <v>1.52079999</v>
      </c>
      <c r="F41">
        <v>9.9000003020963209E+37</v>
      </c>
      <c r="G41">
        <v>1.52719998</v>
      </c>
      <c r="H41">
        <v>9.9000003020963209E+37</v>
      </c>
      <c r="J41" s="2">
        <f>TREND(Calibration!$A$2:$A$4,Calibration!$B$2:$B$4,C41)</f>
        <v>399.67904245393316</v>
      </c>
      <c r="K41" s="2">
        <f>TREND(Calibration!$A$2:$A$4,Calibration!$C$2:$C$4,E41)</f>
        <v>592.89065472612174</v>
      </c>
      <c r="L41" s="2">
        <f>TREND(Calibration!$A$2:$A$4,Calibration!$D$2:$D$4,G41)</f>
        <v>578.3074484826102</v>
      </c>
    </row>
    <row r="42" spans="1:12" x14ac:dyDescent="0.25">
      <c r="A42">
        <v>200088</v>
      </c>
      <c r="B42">
        <v>14.27999973</v>
      </c>
      <c r="C42">
        <v>0.61350000000000005</v>
      </c>
      <c r="D42">
        <v>517.66900635000002</v>
      </c>
      <c r="E42">
        <v>1.53639996</v>
      </c>
      <c r="F42">
        <v>9.9000003020963209E+37</v>
      </c>
      <c r="G42">
        <v>1.52509999</v>
      </c>
      <c r="H42">
        <v>9.9000003020963209E+37</v>
      </c>
      <c r="J42" s="2">
        <f>TREND(Calibration!$A$2:$A$4,Calibration!$B$2:$B$4,C42)</f>
        <v>400.35847506300672</v>
      </c>
      <c r="K42" s="2">
        <f>TREND(Calibration!$A$2:$A$4,Calibration!$C$2:$C$4,E42)</f>
        <v>599.18361520246299</v>
      </c>
      <c r="L42" s="2">
        <f>TREND(Calibration!$A$2:$A$4,Calibration!$D$2:$D$4,G42)</f>
        <v>577.43910728163792</v>
      </c>
    </row>
    <row r="43" spans="1:12" x14ac:dyDescent="0.25">
      <c r="A43">
        <v>205088</v>
      </c>
      <c r="B43">
        <v>14.24400043</v>
      </c>
      <c r="C43">
        <v>0.61240000000000006</v>
      </c>
      <c r="D43">
        <v>504.05499268</v>
      </c>
      <c r="E43">
        <v>1.5099999900000001</v>
      </c>
      <c r="F43">
        <v>9.9000003020963209E+37</v>
      </c>
      <c r="G43">
        <v>1.52509999</v>
      </c>
      <c r="H43">
        <v>1177.6300048799999</v>
      </c>
      <c r="J43" s="2">
        <f>TREND(Calibration!$A$2:$A$4,Calibration!$B$2:$B$4,C43)</f>
        <v>399.67904245393316</v>
      </c>
      <c r="K43" s="2">
        <f>TREND(Calibration!$A$2:$A$4,Calibration!$C$2:$C$4,E43)</f>
        <v>588.53398140274453</v>
      </c>
      <c r="L43" s="2">
        <f>TREND(Calibration!$A$2:$A$4,Calibration!$D$2:$D$4,G43)</f>
        <v>577.43910728163792</v>
      </c>
    </row>
    <row r="44" spans="1:12" x14ac:dyDescent="0.25">
      <c r="A44">
        <v>210088</v>
      </c>
      <c r="B44">
        <v>14.21199989</v>
      </c>
      <c r="C44">
        <v>0.60479998999999995</v>
      </c>
      <c r="D44">
        <v>696.67102050999995</v>
      </c>
      <c r="E44">
        <v>1.5132000400000001</v>
      </c>
      <c r="F44">
        <v>9.9000003020963209E+37</v>
      </c>
      <c r="G44">
        <v>1.5293999899999999</v>
      </c>
      <c r="H44">
        <v>1298.7790527300001</v>
      </c>
      <c r="J44" s="2">
        <f>TREND(Calibration!$A$2:$A$4,Calibration!$B$2:$B$4,C44)</f>
        <v>394.98477461458327</v>
      </c>
      <c r="K44" s="2">
        <f>TREND(Calibration!$A$2:$A$4,Calibration!$C$2:$C$4,E44)</f>
        <v>589.82486774241806</v>
      </c>
      <c r="L44" s="2">
        <f>TREND(Calibration!$A$2:$A$4,Calibration!$D$2:$D$4,G44)</f>
        <v>579.21714773144038</v>
      </c>
    </row>
    <row r="45" spans="1:12" x14ac:dyDescent="0.25">
      <c r="A45">
        <v>215088</v>
      </c>
      <c r="B45">
        <v>14.24400043</v>
      </c>
      <c r="C45">
        <v>0.60479998999999995</v>
      </c>
      <c r="D45">
        <v>814.87701416000004</v>
      </c>
      <c r="E45">
        <v>1.5305000499999999</v>
      </c>
      <c r="F45">
        <v>9.9000003020963209E+37</v>
      </c>
      <c r="G45">
        <v>1.5391000500000001</v>
      </c>
      <c r="H45">
        <v>9.9000003020963209E+37</v>
      </c>
      <c r="J45" s="2">
        <f>TREND(Calibration!$A$2:$A$4,Calibration!$B$2:$B$4,C45)</f>
        <v>394.98477461458327</v>
      </c>
      <c r="K45" s="2">
        <f>TREND(Calibration!$A$2:$A$4,Calibration!$C$2:$C$4,E45)</f>
        <v>596.80361700734011</v>
      </c>
      <c r="L45" s="2">
        <f>TREND(Calibration!$A$2:$A$4,Calibration!$D$2:$D$4,G45)</f>
        <v>583.22810099783828</v>
      </c>
    </row>
    <row r="46" spans="1:12" x14ac:dyDescent="0.25">
      <c r="A46">
        <v>220088</v>
      </c>
      <c r="B46">
        <v>14.2670002</v>
      </c>
      <c r="C46">
        <v>0.60320001999999995</v>
      </c>
      <c r="D46">
        <v>1070.49401855</v>
      </c>
      <c r="E46">
        <v>1.5202000099999999</v>
      </c>
      <c r="F46">
        <v>9.9000003020963209E+37</v>
      </c>
      <c r="G46">
        <v>1.5428999699999999</v>
      </c>
      <c r="H46">
        <v>9.9000003020963209E+37</v>
      </c>
      <c r="J46" s="2">
        <f>TREND(Calibration!$A$2:$A$4,Calibration!$B$2:$B$4,C46)</f>
        <v>393.99652753136564</v>
      </c>
      <c r="K46" s="2">
        <f>TREND(Calibration!$A$2:$A$4,Calibration!$C$2:$C$4,E46)</f>
        <v>592.64862538718103</v>
      </c>
      <c r="L46" s="2">
        <f>TREND(Calibration!$A$2:$A$4,Calibration!$D$2:$D$4,G46)</f>
        <v>584.79935947830654</v>
      </c>
    </row>
    <row r="47" spans="1:12" x14ac:dyDescent="0.25">
      <c r="A47">
        <v>225088</v>
      </c>
      <c r="B47">
        <v>14.24800014</v>
      </c>
      <c r="C47">
        <v>0.60110003000000001</v>
      </c>
      <c r="D47">
        <v>1259.2449951200001</v>
      </c>
      <c r="E47">
        <v>1.54830003</v>
      </c>
      <c r="F47">
        <v>1042.45703125</v>
      </c>
      <c r="G47">
        <v>1.5348000500000001</v>
      </c>
      <c r="H47">
        <v>1305.3530273399999</v>
      </c>
      <c r="J47" s="2">
        <f>TREND(Calibration!$A$2:$A$4,Calibration!$B$2:$B$4,C47)</f>
        <v>392.69943509070356</v>
      </c>
      <c r="K47" s="2">
        <f>TREND(Calibration!$A$2:$A$4,Calibration!$C$2:$C$4,E47)</f>
        <v>603.98405200943728</v>
      </c>
      <c r="L47" s="2">
        <f>TREND(Calibration!$A$2:$A$4,Calibration!$D$2:$D$4,G47)</f>
        <v>581.45006054803594</v>
      </c>
    </row>
    <row r="48" spans="1:12" x14ac:dyDescent="0.25">
      <c r="A48">
        <v>230088</v>
      </c>
      <c r="B48">
        <v>14.225000380000001</v>
      </c>
      <c r="C48">
        <v>0.60320001999999995</v>
      </c>
      <c r="D48">
        <v>1040.625</v>
      </c>
      <c r="E48">
        <v>1.5245000099999999</v>
      </c>
      <c r="F48">
        <v>433.03298949999999</v>
      </c>
      <c r="G48">
        <v>1.5277999600000001</v>
      </c>
      <c r="H48">
        <v>9.9000003020963209E+37</v>
      </c>
      <c r="J48" s="2">
        <f>TREND(Calibration!$A$2:$A$4,Calibration!$B$2:$B$4,C48)</f>
        <v>393.99652753136564</v>
      </c>
      <c r="K48" s="2">
        <f>TREND(Calibration!$A$2:$A$4,Calibration!$C$2:$C$4,E48)</f>
        <v>594.38322680297006</v>
      </c>
      <c r="L48" s="2">
        <f>TREND(Calibration!$A$2:$A$4,Calibration!$D$2:$D$4,G48)</f>
        <v>578.55553888006898</v>
      </c>
    </row>
    <row r="49" spans="1:12" x14ac:dyDescent="0.25">
      <c r="A49">
        <v>235088</v>
      </c>
      <c r="B49">
        <v>14.208999629999999</v>
      </c>
      <c r="C49">
        <v>0.59840000000000004</v>
      </c>
      <c r="D49">
        <v>743.74298095999995</v>
      </c>
      <c r="E49">
        <v>1.56229997</v>
      </c>
      <c r="F49">
        <v>614.67602538999995</v>
      </c>
      <c r="G49">
        <v>1.5293999899999999</v>
      </c>
      <c r="H49">
        <v>9.9000003020963209E+37</v>
      </c>
      <c r="J49" s="2">
        <f>TREND(Calibration!$A$2:$A$4,Calibration!$B$2:$B$4,C49)</f>
        <v>391.03171833845198</v>
      </c>
      <c r="K49" s="2">
        <f>TREND(Calibration!$A$2:$A$4,Calibration!$C$2:$C$4,E49)</f>
        <v>609.63156729896332</v>
      </c>
      <c r="L49" s="2">
        <f>TREND(Calibration!$A$2:$A$4,Calibration!$D$2:$D$4,G49)</f>
        <v>579.21714773144038</v>
      </c>
    </row>
    <row r="50" spans="1:12" x14ac:dyDescent="0.25">
      <c r="A50">
        <v>240099</v>
      </c>
      <c r="B50">
        <v>14.222000120000001</v>
      </c>
      <c r="C50">
        <v>0.59460002000000001</v>
      </c>
      <c r="D50">
        <v>654.87402343999997</v>
      </c>
      <c r="E50">
        <v>1.625</v>
      </c>
      <c r="F50">
        <v>946.85198975000003</v>
      </c>
      <c r="G50">
        <v>1.5277999600000001</v>
      </c>
      <c r="H50">
        <v>1276.0529785199999</v>
      </c>
      <c r="J50" s="2">
        <f>TREND(Calibration!$A$2:$A$4,Calibration!$B$2:$B$4,C50)</f>
        <v>388.68459986042723</v>
      </c>
      <c r="K50" s="2">
        <f>TREND(Calibration!$A$2:$A$4,Calibration!$C$2:$C$4,E50)</f>
        <v>634.92448841710711</v>
      </c>
      <c r="L50" s="2">
        <f>TREND(Calibration!$A$2:$A$4,Calibration!$D$2:$D$4,G50)</f>
        <v>578.55553888006898</v>
      </c>
    </row>
    <row r="51" spans="1:12" x14ac:dyDescent="0.25">
      <c r="A51">
        <v>245089</v>
      </c>
      <c r="B51">
        <v>14.24800014</v>
      </c>
      <c r="C51">
        <v>0.59729999</v>
      </c>
      <c r="D51">
        <v>1045.1330566399999</v>
      </c>
      <c r="E51">
        <v>1.5585999500000001</v>
      </c>
      <c r="F51">
        <v>897.33001708999996</v>
      </c>
      <c r="G51">
        <v>1.5255999600000001</v>
      </c>
      <c r="H51">
        <v>9.9000003020963209E+37</v>
      </c>
      <c r="J51" s="2">
        <f>TREND(Calibration!$A$2:$A$4,Calibration!$B$2:$B$4,C51)</f>
        <v>390.35227955271836</v>
      </c>
      <c r="K51" s="2">
        <f>TREND(Calibration!$A$2:$A$4,Calibration!$C$2:$C$4,E51)</f>
        <v>608.138995222115</v>
      </c>
      <c r="L51" s="2">
        <f>TREND(Calibration!$A$2:$A$4,Calibration!$D$2:$D$4,G51)</f>
        <v>577.64584376621656</v>
      </c>
    </row>
    <row r="52" spans="1:12" x14ac:dyDescent="0.25">
      <c r="A52">
        <v>250089</v>
      </c>
      <c r="B52">
        <v>14.27999973</v>
      </c>
      <c r="C52">
        <v>0.60479998999999995</v>
      </c>
      <c r="D52">
        <v>854.58898925999995</v>
      </c>
      <c r="E52">
        <v>1.5450999700000001</v>
      </c>
      <c r="F52">
        <v>642.11999512</v>
      </c>
      <c r="G52">
        <v>1.52509999</v>
      </c>
      <c r="H52">
        <v>9.9000003020963209E+37</v>
      </c>
      <c r="J52" s="2">
        <f>TREND(Calibration!$A$2:$A$4,Calibration!$B$2:$B$4,C52)</f>
        <v>394.98477461458327</v>
      </c>
      <c r="K52" s="2">
        <f>TREND(Calibration!$A$2:$A$4,Calibration!$C$2:$C$4,E52)</f>
        <v>602.69316163580709</v>
      </c>
      <c r="L52" s="2">
        <f>TREND(Calibration!$A$2:$A$4,Calibration!$D$2:$D$4,G52)</f>
        <v>577.43910728163792</v>
      </c>
    </row>
    <row r="53" spans="1:12" x14ac:dyDescent="0.25">
      <c r="A53">
        <v>255088</v>
      </c>
      <c r="B53">
        <v>14.303000450000001</v>
      </c>
      <c r="C53">
        <v>0.60650002999999997</v>
      </c>
      <c r="D53">
        <v>881.12799071999996</v>
      </c>
      <c r="E53">
        <v>1.5224000200000001</v>
      </c>
      <c r="F53">
        <v>1020.690979</v>
      </c>
      <c r="G53">
        <v>1.5245000099999999</v>
      </c>
      <c r="H53">
        <v>9.9000003020963209E+37</v>
      </c>
      <c r="J53" s="2">
        <f>TREND(Calibration!$A$2:$A$4,Calibration!$B$2:$B$4,C53)</f>
        <v>396.03483153524633</v>
      </c>
      <c r="K53" s="2">
        <f>TREND(Calibration!$A$2:$A$4,Calibration!$C$2:$C$4,E53)</f>
        <v>593.53609991293695</v>
      </c>
      <c r="L53" s="2">
        <f>TREND(Calibration!$A$2:$A$4,Calibration!$D$2:$D$4,G53)</f>
        <v>577.19101688417925</v>
      </c>
    </row>
    <row r="54" spans="1:12" x14ac:dyDescent="0.25">
      <c r="A54">
        <v>260088</v>
      </c>
      <c r="B54">
        <v>14.289999959999999</v>
      </c>
      <c r="C54">
        <v>0.59399997999999998</v>
      </c>
      <c r="D54">
        <v>9.9000003020963209E+37</v>
      </c>
      <c r="E54">
        <v>1.5245000099999999</v>
      </c>
      <c r="F54">
        <v>836.76898193</v>
      </c>
      <c r="G54">
        <v>1.5181000200000001</v>
      </c>
      <c r="H54">
        <v>9.9000003020963209E+37</v>
      </c>
      <c r="J54" s="2">
        <f>TREND(Calibration!$A$2:$A$4,Calibration!$B$2:$B$4,C54)</f>
        <v>388.31397554883767</v>
      </c>
      <c r="K54" s="2">
        <f>TREND(Calibration!$A$2:$A$4,Calibration!$C$2:$C$4,E54)</f>
        <v>594.38322680297006</v>
      </c>
      <c r="L54" s="2">
        <f>TREND(Calibration!$A$2:$A$4,Calibration!$D$2:$D$4,G54)</f>
        <v>574.54463523340462</v>
      </c>
    </row>
    <row r="55" spans="1:12" x14ac:dyDescent="0.25">
      <c r="A55">
        <v>265089</v>
      </c>
      <c r="B55">
        <v>14.309000019999999</v>
      </c>
      <c r="C55">
        <v>0.59079999000000005</v>
      </c>
      <c r="D55">
        <v>711.48602295000001</v>
      </c>
      <c r="E55">
        <v>1.5175000400000001</v>
      </c>
      <c r="F55">
        <v>962.71697998000002</v>
      </c>
      <c r="G55">
        <v>1.5163999800000001</v>
      </c>
      <c r="H55">
        <v>1134.8830566399999</v>
      </c>
      <c r="J55" s="2">
        <f>TREND(Calibration!$A$2:$A$4,Calibration!$B$2:$B$4,C55)</f>
        <v>386.33745049910209</v>
      </c>
      <c r="K55" s="2">
        <f>TREND(Calibration!$A$2:$A$4,Calibration!$C$2:$C$4,E55)</f>
        <v>591.55946915820709</v>
      </c>
      <c r="L55" s="2">
        <f>TREND(Calibration!$A$2:$A$4,Calibration!$D$2:$D$4,G55)</f>
        <v>573.84167246915297</v>
      </c>
    </row>
    <row r="56" spans="1:12" x14ac:dyDescent="0.25">
      <c r="A56">
        <v>270088</v>
      </c>
      <c r="B56">
        <v>14.2670002</v>
      </c>
      <c r="C56">
        <v>0.59619999000000001</v>
      </c>
      <c r="D56">
        <v>849.46197510000002</v>
      </c>
      <c r="E56">
        <v>1.52670002</v>
      </c>
      <c r="F56">
        <v>898.99700928000004</v>
      </c>
      <c r="G56">
        <v>1.51859999</v>
      </c>
      <c r="H56">
        <v>9.9000003020963209E+37</v>
      </c>
      <c r="J56" s="2">
        <f>TREND(Calibration!$A$2:$A$4,Calibration!$B$2:$B$4,C56)</f>
        <v>389.67284694364486</v>
      </c>
      <c r="K56" s="2">
        <f>TREND(Calibration!$A$2:$A$4,Calibration!$C$2:$C$4,E56)</f>
        <v>595.27070132872598</v>
      </c>
      <c r="L56" s="2">
        <f>TREND(Calibration!$A$2:$A$4,Calibration!$D$2:$D$4,G56)</f>
        <v>574.75137171798315</v>
      </c>
    </row>
    <row r="57" spans="1:12" x14ac:dyDescent="0.25">
      <c r="A57">
        <v>275088</v>
      </c>
      <c r="B57">
        <v>14.15699959</v>
      </c>
      <c r="C57">
        <v>0.59399997999999998</v>
      </c>
      <c r="D57">
        <v>9.9000003020963209E+37</v>
      </c>
      <c r="E57">
        <v>1.53530002</v>
      </c>
      <c r="F57">
        <v>475.93499756</v>
      </c>
      <c r="G57">
        <v>1.51859999</v>
      </c>
      <c r="H57">
        <v>9.9000003020963209E+37</v>
      </c>
      <c r="J57" s="2">
        <f>TREND(Calibration!$A$2:$A$4,Calibration!$B$2:$B$4,C57)</f>
        <v>388.31397554883767</v>
      </c>
      <c r="K57" s="2">
        <f>TREND(Calibration!$A$2:$A$4,Calibration!$C$2:$C$4,E57)</f>
        <v>598.73990416030415</v>
      </c>
      <c r="L57" s="2">
        <f>TREND(Calibration!$A$2:$A$4,Calibration!$D$2:$D$4,G57)</f>
        <v>574.75137171798315</v>
      </c>
    </row>
    <row r="58" spans="1:12" x14ac:dyDescent="0.25">
      <c r="A58">
        <v>280088</v>
      </c>
      <c r="B58">
        <v>14.15999985</v>
      </c>
      <c r="C58">
        <v>0.58969998000000001</v>
      </c>
      <c r="D58">
        <v>1369.9229736299999</v>
      </c>
      <c r="E58">
        <v>1.52349997</v>
      </c>
      <c r="F58">
        <v>355.93200683999999</v>
      </c>
      <c r="G58">
        <v>1.5169999599999999</v>
      </c>
      <c r="H58">
        <v>9.9000003020963209E+37</v>
      </c>
      <c r="J58" s="2">
        <f>TREND(Calibration!$A$2:$A$4,Calibration!$B$2:$B$4,C58)</f>
        <v>385.65801171336847</v>
      </c>
      <c r="K58" s="2">
        <f>TREND(Calibration!$A$2:$A$4,Calibration!$C$2:$C$4,E58)</f>
        <v>593.97981498905256</v>
      </c>
      <c r="L58" s="2">
        <f>TREND(Calibration!$A$2:$A$4,Calibration!$D$2:$D$4,G58)</f>
        <v>574.08976286661152</v>
      </c>
    </row>
    <row r="59" spans="1:12" x14ac:dyDescent="0.25">
      <c r="A59">
        <v>285088</v>
      </c>
      <c r="B59">
        <v>14.15400028</v>
      </c>
      <c r="C59">
        <v>0.59509999000000002</v>
      </c>
      <c r="D59">
        <v>1240.5300293</v>
      </c>
      <c r="E59">
        <v>1.5116000199999999</v>
      </c>
      <c r="F59">
        <v>154.83599853999999</v>
      </c>
      <c r="G59">
        <v>1.5116000199999999</v>
      </c>
      <c r="H59">
        <v>9.9000003020963209E+37</v>
      </c>
      <c r="J59" s="2">
        <f>TREND(Calibration!$A$2:$A$4,Calibration!$B$2:$B$4,C59)</f>
        <v>388.9934143345713</v>
      </c>
      <c r="K59" s="2">
        <f>TREND(Calibration!$A$2:$A$4,Calibration!$C$2:$C$4,E59)</f>
        <v>589.17942658955963</v>
      </c>
      <c r="L59" s="2">
        <f>TREND(Calibration!$A$2:$A$4,Calibration!$D$2:$D$4,G59)</f>
        <v>571.85689966974962</v>
      </c>
    </row>
    <row r="60" spans="1:12" x14ac:dyDescent="0.25">
      <c r="A60">
        <v>290088</v>
      </c>
      <c r="B60">
        <v>14.222000120000001</v>
      </c>
      <c r="C60">
        <v>0.59350002000000002</v>
      </c>
      <c r="D60">
        <v>958.375</v>
      </c>
      <c r="E60">
        <v>1.50619996</v>
      </c>
      <c r="F60">
        <v>130.71499634</v>
      </c>
      <c r="G60">
        <v>1.5082999500000001</v>
      </c>
      <c r="H60">
        <v>9.9000003020963209E+37</v>
      </c>
      <c r="J60" s="2">
        <f>TREND(Calibration!$A$2:$A$4,Calibration!$B$2:$B$4,C60)</f>
        <v>388.00516725135373</v>
      </c>
      <c r="K60" s="2">
        <f>TREND(Calibration!$A$2:$A$4,Calibration!$C$2:$C$4,E60)</f>
        <v>587.0010657241304</v>
      </c>
      <c r="L60" s="2">
        <f>TREND(Calibration!$A$2:$A$4,Calibration!$D$2:$D$4,G60)</f>
        <v>570.49232805412657</v>
      </c>
    </row>
    <row r="61" spans="1:12" x14ac:dyDescent="0.25">
      <c r="A61">
        <v>295089</v>
      </c>
      <c r="B61">
        <v>14.350999829999999</v>
      </c>
      <c r="C61">
        <v>0.60750002000000003</v>
      </c>
      <c r="D61">
        <v>443.33499146000003</v>
      </c>
      <c r="E61">
        <v>1.49160004</v>
      </c>
      <c r="F61">
        <v>794.48101807</v>
      </c>
      <c r="G61">
        <v>1.5055999799999999</v>
      </c>
      <c r="H61">
        <v>1289.9210205100001</v>
      </c>
      <c r="J61" s="2">
        <f>TREND(Calibration!$A$2:$A$4,Calibration!$B$2:$B$4,C61)</f>
        <v>396.65249136683491</v>
      </c>
      <c r="K61" s="2">
        <f>TREND(Calibration!$A$2:$A$4,Calibration!$C$2:$C$4,E61)</f>
        <v>581.11152109566353</v>
      </c>
      <c r="L61" s="2">
        <f>TREND(Calibration!$A$2:$A$4,Calibration!$D$2:$D$4,G61)</f>
        <v>569.37589645569551</v>
      </c>
    </row>
    <row r="62" spans="1:12" x14ac:dyDescent="0.25">
      <c r="A62">
        <v>300090</v>
      </c>
      <c r="B62">
        <v>14.338999749999999</v>
      </c>
      <c r="C62">
        <v>0.59890001999999998</v>
      </c>
      <c r="D62">
        <v>9.9000003020963209E+37</v>
      </c>
      <c r="E62">
        <v>1.4737999399999999</v>
      </c>
      <c r="F62">
        <v>842.14001465000001</v>
      </c>
      <c r="G62">
        <v>1.50940001</v>
      </c>
      <c r="H62">
        <v>9.9000003020963209E+37</v>
      </c>
      <c r="J62" s="2">
        <f>TREND(Calibration!$A$2:$A$4,Calibration!$B$2:$B$4,C62)</f>
        <v>391.34056369589644</v>
      </c>
      <c r="K62" s="2">
        <f>TREND(Calibration!$A$2:$A$4,Calibration!$C$2:$C$4,E62)</f>
        <v>573.93103768608501</v>
      </c>
      <c r="L62" s="2">
        <f>TREND(Calibration!$A$2:$A$4,Calibration!$D$2:$D$4,G62)</f>
        <v>570.94720042091944</v>
      </c>
    </row>
    <row r="63" spans="1:12" x14ac:dyDescent="0.25">
      <c r="A63">
        <v>305089</v>
      </c>
      <c r="B63">
        <v>14.32600021</v>
      </c>
      <c r="C63">
        <v>0.59780001999999999</v>
      </c>
      <c r="D63">
        <v>939.98199463000003</v>
      </c>
      <c r="E63">
        <v>1.45159996</v>
      </c>
      <c r="F63">
        <v>918.77197265999996</v>
      </c>
      <c r="G63">
        <v>1.5132000400000001</v>
      </c>
      <c r="H63">
        <v>9.9000003020963209E+37</v>
      </c>
      <c r="J63" s="2">
        <f>TREND(Calibration!$A$2:$A$4,Calibration!$B$2:$B$4,C63)</f>
        <v>390.66113108682293</v>
      </c>
      <c r="K63" s="2">
        <f>TREND(Calibration!$A$2:$A$4,Calibration!$C$2:$C$4,E63)</f>
        <v>564.97566170038988</v>
      </c>
      <c r="L63" s="2">
        <f>TREND(Calibration!$A$2:$A$4,Calibration!$D$2:$D$4,G63)</f>
        <v>572.51850438614338</v>
      </c>
    </row>
    <row r="64" spans="1:12" x14ac:dyDescent="0.25">
      <c r="A64">
        <v>310089</v>
      </c>
      <c r="B64">
        <v>14.303000450000001</v>
      </c>
      <c r="C64">
        <v>0.59890001999999998</v>
      </c>
      <c r="D64">
        <v>345.18499756</v>
      </c>
      <c r="E64">
        <v>1.4623999599999999</v>
      </c>
      <c r="F64">
        <v>9.9000003020963209E+37</v>
      </c>
      <c r="G64">
        <v>1.5116000199999999</v>
      </c>
      <c r="H64">
        <v>9.9000003020963209E+37</v>
      </c>
      <c r="J64" s="2">
        <f>TREND(Calibration!$A$2:$A$4,Calibration!$B$2:$B$4,C64)</f>
        <v>391.34056369589644</v>
      </c>
      <c r="K64" s="2">
        <f>TREND(Calibration!$A$2:$A$4,Calibration!$C$2:$C$4,E64)</f>
        <v>569.33233502376709</v>
      </c>
      <c r="L64" s="2">
        <f>TREND(Calibration!$A$2:$A$4,Calibration!$D$2:$D$4,G64)</f>
        <v>571.85689966974962</v>
      </c>
    </row>
    <row r="65" spans="1:12" x14ac:dyDescent="0.25">
      <c r="A65">
        <v>315089</v>
      </c>
      <c r="B65">
        <v>14.18900013</v>
      </c>
      <c r="C65">
        <v>0.60430002000000005</v>
      </c>
      <c r="D65">
        <v>634.58197021000001</v>
      </c>
      <c r="E65">
        <v>1.49319994</v>
      </c>
      <c r="F65">
        <v>1266.60095215</v>
      </c>
      <c r="G65">
        <v>1.5099999900000001</v>
      </c>
      <c r="H65">
        <v>9.9000003020963209E+37</v>
      </c>
      <c r="J65" s="2">
        <f>TREND(Calibration!$A$2:$A$4,Calibration!$B$2:$B$4,C65)</f>
        <v>394.6759601404392</v>
      </c>
      <c r="K65" s="2">
        <f>TREND(Calibration!$A$2:$A$4,Calibration!$C$2:$C$4,E65)</f>
        <v>581.7569138410405</v>
      </c>
      <c r="L65" s="2">
        <f>TREND(Calibration!$A$2:$A$4,Calibration!$D$2:$D$4,G65)</f>
        <v>571.19529081837823</v>
      </c>
    </row>
    <row r="66" spans="1:12" x14ac:dyDescent="0.25">
      <c r="A66">
        <v>320090</v>
      </c>
      <c r="B66">
        <v>14.07900047</v>
      </c>
      <c r="C66">
        <v>0.60210001000000002</v>
      </c>
      <c r="D66">
        <v>1091.2790527300001</v>
      </c>
      <c r="E66">
        <v>1.4694999500000001</v>
      </c>
      <c r="F66">
        <v>9.9000003020963209E+37</v>
      </c>
      <c r="G66">
        <v>1.51049995</v>
      </c>
      <c r="H66">
        <v>9.9000003020963209E+37</v>
      </c>
      <c r="J66" s="2">
        <f>TREND(Calibration!$A$2:$A$4,Calibration!$B$2:$B$4,C66)</f>
        <v>393.31708874563208</v>
      </c>
      <c r="K66" s="2">
        <f>TREND(Calibration!$A$2:$A$4,Calibration!$C$2:$C$4,E66)</f>
        <v>572.19644030425275</v>
      </c>
      <c r="L66" s="2">
        <f>TREND(Calibration!$A$2:$A$4,Calibration!$D$2:$D$4,G66)</f>
        <v>571.40202316797888</v>
      </c>
    </row>
    <row r="67" spans="1:12" x14ac:dyDescent="0.25">
      <c r="A67">
        <v>325088</v>
      </c>
      <c r="B67">
        <v>14.09500027</v>
      </c>
      <c r="C67">
        <v>0.59240000999999998</v>
      </c>
      <c r="D67">
        <v>812.99902343999997</v>
      </c>
      <c r="E67">
        <v>1.47969997</v>
      </c>
      <c r="F67">
        <v>1072.6450195299999</v>
      </c>
      <c r="G67">
        <v>1.50730002</v>
      </c>
      <c r="H67">
        <v>9.9000003020963209E+37</v>
      </c>
      <c r="J67" s="2">
        <f>TREND(Calibration!$A$2:$A$4,Calibration!$B$2:$B$4,C67)</f>
        <v>387.3257284656201</v>
      </c>
      <c r="K67" s="2">
        <f>TREND(Calibration!$A$2:$A$4,Calibration!$C$2:$C$4,E67)</f>
        <v>576.31108428868924</v>
      </c>
      <c r="L67" s="2">
        <f>TREND(Calibration!$A$2:$A$4,Calibration!$D$2:$D$4,G67)</f>
        <v>570.07885921994716</v>
      </c>
    </row>
    <row r="68" spans="1:12" x14ac:dyDescent="0.25">
      <c r="A68">
        <v>330089</v>
      </c>
      <c r="B68">
        <v>14.20199966</v>
      </c>
      <c r="C68">
        <v>0.59619999000000001</v>
      </c>
      <c r="D68">
        <v>480.73400879000002</v>
      </c>
      <c r="E68">
        <v>1.49590003</v>
      </c>
      <c r="F68">
        <v>1115.4260253899999</v>
      </c>
      <c r="G68">
        <v>1.5039999500000001</v>
      </c>
      <c r="H68">
        <v>9.9000003020963209E+37</v>
      </c>
      <c r="J68" s="2">
        <f>TREND(Calibration!$A$2:$A$4,Calibration!$B$2:$B$4,C68)</f>
        <v>389.67284694364486</v>
      </c>
      <c r="K68" s="2">
        <f>TREND(Calibration!$A$2:$A$4,Calibration!$C$2:$C$4,E68)</f>
        <v>582.84611847749579</v>
      </c>
      <c r="L68" s="2">
        <f>TREND(Calibration!$A$2:$A$4,Calibration!$D$2:$D$4,G68)</f>
        <v>568.71428760432411</v>
      </c>
    </row>
    <row r="69" spans="1:12" x14ac:dyDescent="0.25">
      <c r="A69">
        <v>335089</v>
      </c>
      <c r="B69">
        <v>14.35499954</v>
      </c>
      <c r="C69">
        <v>0.59189999000000004</v>
      </c>
      <c r="D69">
        <v>562.54998779000005</v>
      </c>
      <c r="E69">
        <v>1.4904999699999999</v>
      </c>
      <c r="F69">
        <v>939.18902588000003</v>
      </c>
      <c r="G69">
        <v>1.50129998</v>
      </c>
      <c r="H69">
        <v>9.9000003020963209E+37</v>
      </c>
      <c r="J69" s="2">
        <f>TREND(Calibration!$A$2:$A$4,Calibration!$B$2:$B$4,C69)</f>
        <v>387.01688310817565</v>
      </c>
      <c r="K69" s="2">
        <f>TREND(Calibration!$A$2:$A$4,Calibration!$C$2:$C$4,E69)</f>
        <v>580.66775761206645</v>
      </c>
      <c r="L69" s="2">
        <f>TREND(Calibration!$A$2:$A$4,Calibration!$D$2:$D$4,G69)</f>
        <v>567.59785600589305</v>
      </c>
    </row>
    <row r="70" spans="1:12" x14ac:dyDescent="0.25">
      <c r="A70">
        <v>340089</v>
      </c>
      <c r="B70">
        <v>14.527000429999999</v>
      </c>
      <c r="C70">
        <v>0.58969998000000001</v>
      </c>
      <c r="D70">
        <v>489.52999878000003</v>
      </c>
      <c r="E70">
        <v>1.47650003</v>
      </c>
      <c r="F70">
        <v>878.29498291000004</v>
      </c>
      <c r="G70">
        <v>1.50189996</v>
      </c>
      <c r="H70">
        <v>9.9000003020963209E+37</v>
      </c>
      <c r="J70" s="2">
        <f>TREND(Calibration!$A$2:$A$4,Calibration!$B$2:$B$4,C70)</f>
        <v>385.65801171336847</v>
      </c>
      <c r="K70" s="2">
        <f>TREND(Calibration!$A$2:$A$4,Calibration!$C$2:$C$4,E70)</f>
        <v>575.02024232254041</v>
      </c>
      <c r="L70" s="2">
        <f>TREND(Calibration!$A$2:$A$4,Calibration!$D$2:$D$4,G70)</f>
        <v>567.84594640335183</v>
      </c>
    </row>
    <row r="71" spans="1:12" x14ac:dyDescent="0.25">
      <c r="A71">
        <v>345089</v>
      </c>
      <c r="B71">
        <v>14.62100029</v>
      </c>
      <c r="C71">
        <v>0.58649998999999997</v>
      </c>
      <c r="D71">
        <v>614.125</v>
      </c>
      <c r="E71">
        <v>1.4731999600000001</v>
      </c>
      <c r="F71">
        <v>762.94500731999995</v>
      </c>
      <c r="G71">
        <v>1.50189996</v>
      </c>
      <c r="H71">
        <v>9.9000003020963209E+37</v>
      </c>
      <c r="J71" s="2">
        <f>TREND(Calibration!$A$2:$A$4,Calibration!$B$2:$B$4,C71)</f>
        <v>383.68148666363282</v>
      </c>
      <c r="K71" s="2">
        <f>TREND(Calibration!$A$2:$A$4,Calibration!$C$2:$C$4,E71)</f>
        <v>573.68900834714441</v>
      </c>
      <c r="L71" s="2">
        <f>TREND(Calibration!$A$2:$A$4,Calibration!$D$2:$D$4,G71)</f>
        <v>567.84594640335183</v>
      </c>
    </row>
    <row r="72" spans="1:12" x14ac:dyDescent="0.25">
      <c r="A72">
        <v>350089</v>
      </c>
      <c r="B72">
        <v>14.555999760000001</v>
      </c>
      <c r="C72">
        <v>0.59079999000000005</v>
      </c>
      <c r="D72">
        <v>712.71099853999999</v>
      </c>
      <c r="E72">
        <v>1.50349998</v>
      </c>
      <c r="F72">
        <v>669.66302489999998</v>
      </c>
      <c r="G72">
        <v>1.50510001</v>
      </c>
      <c r="H72">
        <v>9.9000003020963209E+37</v>
      </c>
      <c r="J72" s="2">
        <f>TREND(Calibration!$A$2:$A$4,Calibration!$B$2:$B$4,C72)</f>
        <v>386.33745049910209</v>
      </c>
      <c r="K72" s="2">
        <f>TREND(Calibration!$A$2:$A$4,Calibration!$C$2:$C$4,E72)</f>
        <v>585.91190546119958</v>
      </c>
      <c r="L72" s="2">
        <f>TREND(Calibration!$A$2:$A$4,Calibration!$D$2:$D$4,G72)</f>
        <v>569.16915997111698</v>
      </c>
    </row>
    <row r="73" spans="1:12" x14ac:dyDescent="0.25">
      <c r="A73">
        <v>355089</v>
      </c>
      <c r="B73">
        <v>14.48600006</v>
      </c>
      <c r="C73">
        <v>0.58859998000000002</v>
      </c>
      <c r="D73">
        <v>895.52398682</v>
      </c>
      <c r="E73">
        <v>1.4808000299999999</v>
      </c>
      <c r="F73">
        <v>399.80700683999999</v>
      </c>
      <c r="G73">
        <v>1.50510001</v>
      </c>
      <c r="H73">
        <v>9.9000003020963209E+37</v>
      </c>
      <c r="J73" s="2">
        <f>TREND(Calibration!$A$2:$A$4,Calibration!$B$2:$B$4,C73)</f>
        <v>384.97857910429497</v>
      </c>
      <c r="K73" s="2">
        <f>TREND(Calibration!$A$2:$A$4,Calibration!$C$2:$C$4,E73)</f>
        <v>576.75484373832944</v>
      </c>
      <c r="L73" s="2">
        <f>TREND(Calibration!$A$2:$A$4,Calibration!$D$2:$D$4,G73)</f>
        <v>569.16915997111698</v>
      </c>
    </row>
    <row r="74" spans="1:12" x14ac:dyDescent="0.25">
      <c r="A74">
        <v>360089</v>
      </c>
      <c r="B74">
        <v>14.444000239999999</v>
      </c>
      <c r="C74">
        <v>0.58810001999999995</v>
      </c>
      <c r="D74">
        <v>766.18597411999997</v>
      </c>
      <c r="E74">
        <v>1.4900000099999999</v>
      </c>
      <c r="F74">
        <v>766.28997803000004</v>
      </c>
      <c r="G74">
        <v>1.5067000399999999</v>
      </c>
      <c r="H74">
        <v>9.9000003020963209E+37</v>
      </c>
      <c r="J74" s="2">
        <f>TREND(Calibration!$A$2:$A$4,Calibration!$B$2:$B$4,C74)</f>
        <v>384.6697708068109</v>
      </c>
      <c r="K74" s="2">
        <f>TREND(Calibration!$A$2:$A$4,Calibration!$C$2:$C$4,E74)</f>
        <v>580.46607590884832</v>
      </c>
      <c r="L74" s="2">
        <f>TREND(Calibration!$A$2:$A$4,Calibration!$D$2:$D$4,G74)</f>
        <v>569.83076882248849</v>
      </c>
    </row>
    <row r="75" spans="1:12" x14ac:dyDescent="0.25">
      <c r="A75">
        <v>365089</v>
      </c>
      <c r="B75">
        <v>14.37699986</v>
      </c>
      <c r="C75">
        <v>0.59619999000000001</v>
      </c>
      <c r="D75">
        <v>817.53997803000004</v>
      </c>
      <c r="E75">
        <v>1.44840002</v>
      </c>
      <c r="F75">
        <v>774.73101807</v>
      </c>
      <c r="G75">
        <v>1.5046000500000001</v>
      </c>
      <c r="H75">
        <v>9.9000003020963209E+37</v>
      </c>
      <c r="J75" s="2">
        <f>TREND(Calibration!$A$2:$A$4,Calibration!$B$2:$B$4,C75)</f>
        <v>389.67284694364486</v>
      </c>
      <c r="K75" s="2">
        <f>TREND(Calibration!$A$2:$A$4,Calibration!$C$2:$C$4,E75)</f>
        <v>563.68481973424093</v>
      </c>
      <c r="L75" s="2">
        <f>TREND(Calibration!$A$2:$A$4,Calibration!$D$2:$D$4,G75)</f>
        <v>568.96242762151621</v>
      </c>
    </row>
    <row r="76" spans="1:12" x14ac:dyDescent="0.25">
      <c r="A76">
        <v>370089</v>
      </c>
      <c r="B76">
        <v>14.2670002</v>
      </c>
      <c r="C76">
        <v>0.60049998999999998</v>
      </c>
      <c r="D76">
        <v>933.11199951000003</v>
      </c>
      <c r="E76">
        <v>1.47000003</v>
      </c>
      <c r="F76">
        <v>637.66900635000002</v>
      </c>
      <c r="G76">
        <v>1.5039999500000001</v>
      </c>
      <c r="H76">
        <v>9.9000003020963209E+37</v>
      </c>
      <c r="J76" s="2">
        <f>TREND(Calibration!$A$2:$A$4,Calibration!$B$2:$B$4,C76)</f>
        <v>392.32881077911406</v>
      </c>
      <c r="K76" s="2">
        <f>TREND(Calibration!$A$2:$A$4,Calibration!$C$2:$C$4,E76)</f>
        <v>572.39817041495223</v>
      </c>
      <c r="L76" s="2">
        <f>TREND(Calibration!$A$2:$A$4,Calibration!$D$2:$D$4,G76)</f>
        <v>568.71428760432411</v>
      </c>
    </row>
    <row r="77" spans="1:12" x14ac:dyDescent="0.25">
      <c r="A77">
        <v>375090</v>
      </c>
      <c r="B77">
        <v>14.204999920000001</v>
      </c>
      <c r="C77">
        <v>0.60159998999999997</v>
      </c>
      <c r="D77">
        <v>1029.41699219</v>
      </c>
      <c r="E77">
        <v>1.44410002</v>
      </c>
      <c r="F77">
        <v>877.30401611000002</v>
      </c>
      <c r="G77">
        <v>1.49699998</v>
      </c>
      <c r="H77">
        <v>9.9000003020963209E+37</v>
      </c>
      <c r="J77" s="2">
        <f>TREND(Calibration!$A$2:$A$4,Calibration!$B$2:$B$4,C77)</f>
        <v>393.00824338818757</v>
      </c>
      <c r="K77" s="2">
        <f>TREND(Calibration!$A$2:$A$4,Calibration!$C$2:$C$4,E77)</f>
        <v>561.9502183184519</v>
      </c>
      <c r="L77" s="2">
        <f>TREND(Calibration!$A$2:$A$4,Calibration!$D$2:$D$4,G77)</f>
        <v>565.81981555609059</v>
      </c>
    </row>
    <row r="78" spans="1:12" x14ac:dyDescent="0.25">
      <c r="A78">
        <v>380089</v>
      </c>
      <c r="B78">
        <v>14.21500015</v>
      </c>
      <c r="C78">
        <v>0.59890001999999998</v>
      </c>
      <c r="D78">
        <v>803.01501465000001</v>
      </c>
      <c r="E78">
        <v>1.4878</v>
      </c>
      <c r="F78">
        <v>9.9000003020963209E+37</v>
      </c>
      <c r="G78">
        <v>1.4986000100000001</v>
      </c>
      <c r="H78">
        <v>1070.2819824200001</v>
      </c>
      <c r="J78" s="2">
        <f>TREND(Calibration!$A$2:$A$4,Calibration!$B$2:$B$4,C78)</f>
        <v>391.34056369589644</v>
      </c>
      <c r="K78" s="2">
        <f>TREND(Calibration!$A$2:$A$4,Calibration!$C$2:$C$4,E78)</f>
        <v>579.57860138309252</v>
      </c>
      <c r="L78" s="2">
        <f>TREND(Calibration!$A$2:$A$4,Calibration!$D$2:$D$4,G78)</f>
        <v>566.4814244074621</v>
      </c>
    </row>
    <row r="79" spans="1:12" x14ac:dyDescent="0.25">
      <c r="A79">
        <v>385091</v>
      </c>
      <c r="B79">
        <v>14.21700001</v>
      </c>
      <c r="C79">
        <v>0.59939998000000005</v>
      </c>
      <c r="D79">
        <v>1010.0869751</v>
      </c>
      <c r="E79">
        <v>1.48459995</v>
      </c>
      <c r="F79">
        <v>1144.29296875</v>
      </c>
      <c r="G79">
        <v>1.4986000100000001</v>
      </c>
      <c r="H79">
        <v>9.9000003020963209E+37</v>
      </c>
      <c r="J79" s="2">
        <f>TREND(Calibration!$A$2:$A$4,Calibration!$B$2:$B$4,C79)</f>
        <v>391.6493719933805</v>
      </c>
      <c r="K79" s="2">
        <f>TREND(Calibration!$A$2:$A$4,Calibration!$C$2:$C$4,E79)</f>
        <v>578.2877150434191</v>
      </c>
      <c r="L79" s="2">
        <f>TREND(Calibration!$A$2:$A$4,Calibration!$D$2:$D$4,G79)</f>
        <v>566.4814244074621</v>
      </c>
    </row>
    <row r="80" spans="1:12" x14ac:dyDescent="0.25">
      <c r="A80">
        <v>390090</v>
      </c>
      <c r="B80">
        <v>14.27999973</v>
      </c>
      <c r="C80">
        <v>0.59460002000000001</v>
      </c>
      <c r="D80">
        <v>968.83001708999996</v>
      </c>
      <c r="E80">
        <v>1.49269998</v>
      </c>
      <c r="F80">
        <v>970.72601318</v>
      </c>
      <c r="G80">
        <v>1.5024000399999999</v>
      </c>
      <c r="H80">
        <v>9.9000003020963209E+37</v>
      </c>
      <c r="J80" s="2">
        <f>TREND(Calibration!$A$2:$A$4,Calibration!$B$2:$B$4,C80)</f>
        <v>388.68459986042723</v>
      </c>
      <c r="K80" s="2">
        <f>TREND(Calibration!$A$2:$A$4,Calibration!$C$2:$C$4,E80)</f>
        <v>581.55523213782237</v>
      </c>
      <c r="L80" s="2">
        <f>TREND(Calibration!$A$2:$A$4,Calibration!$D$2:$D$4,G80)</f>
        <v>568.05272837268603</v>
      </c>
    </row>
    <row r="81" spans="1:12" x14ac:dyDescent="0.25">
      <c r="A81">
        <v>395090</v>
      </c>
      <c r="B81">
        <v>14.31099987</v>
      </c>
      <c r="C81">
        <v>0.59030002000000004</v>
      </c>
      <c r="D81">
        <v>527.77197265999996</v>
      </c>
      <c r="E81">
        <v>1.5699000400000001</v>
      </c>
      <c r="F81">
        <v>972.14300536999997</v>
      </c>
      <c r="G81">
        <v>1.5077999799999999</v>
      </c>
      <c r="H81">
        <v>9.9000003020963209E+37</v>
      </c>
      <c r="J81" s="2">
        <f>TREND(Calibration!$A$2:$A$4,Calibration!$B$2:$B$4,C81)</f>
        <v>386.02863602495802</v>
      </c>
      <c r="K81" s="2">
        <f>TREND(Calibration!$A$2:$A$4,Calibration!$C$2:$C$4,E81)</f>
        <v>612.69740269014858</v>
      </c>
      <c r="L81" s="2">
        <f>TREND(Calibration!$A$2:$A$4,Calibration!$D$2:$D$4,G81)</f>
        <v>570.28559156954793</v>
      </c>
    </row>
    <row r="82" spans="1:12" x14ac:dyDescent="0.25">
      <c r="A82">
        <v>400089</v>
      </c>
      <c r="B82">
        <v>14.289999959999999</v>
      </c>
      <c r="C82">
        <v>0.58969998000000001</v>
      </c>
      <c r="D82">
        <v>575.63299560999997</v>
      </c>
      <c r="E82">
        <v>1.5055999799999999</v>
      </c>
      <c r="F82">
        <v>806.32098388999998</v>
      </c>
      <c r="G82">
        <v>1.5099999900000001</v>
      </c>
      <c r="H82">
        <v>9.9000003020963209E+37</v>
      </c>
      <c r="J82" s="2">
        <f>TREND(Calibration!$A$2:$A$4,Calibration!$B$2:$B$4,C82)</f>
        <v>385.65801171336847</v>
      </c>
      <c r="K82" s="2">
        <f>TREND(Calibration!$A$2:$A$4,Calibration!$C$2:$C$4,E82)</f>
        <v>586.75903638518957</v>
      </c>
      <c r="L82" s="2">
        <f>TREND(Calibration!$A$2:$A$4,Calibration!$D$2:$D$4,G82)</f>
        <v>571.19529081837823</v>
      </c>
    </row>
    <row r="83" spans="1:12" x14ac:dyDescent="0.25">
      <c r="A83">
        <v>405089</v>
      </c>
      <c r="B83">
        <v>14.20199966</v>
      </c>
      <c r="C83">
        <v>0.59299999000000003</v>
      </c>
      <c r="D83">
        <v>625.54498291000004</v>
      </c>
      <c r="E83">
        <v>1.50189996</v>
      </c>
      <c r="F83">
        <v>709.84802246000004</v>
      </c>
      <c r="G83">
        <v>1.51049995</v>
      </c>
      <c r="H83">
        <v>9.9000003020963209E+37</v>
      </c>
      <c r="J83" s="2">
        <f>TREND(Calibration!$A$2:$A$4,Calibration!$B$2:$B$4,C83)</f>
        <v>387.69631571724915</v>
      </c>
      <c r="K83" s="2">
        <f>TREND(Calibration!$A$2:$A$4,Calibration!$C$2:$C$4,E83)</f>
        <v>585.26646430834126</v>
      </c>
      <c r="L83" s="2">
        <f>TREND(Calibration!$A$2:$A$4,Calibration!$D$2:$D$4,G83)</f>
        <v>571.40202316797888</v>
      </c>
    </row>
    <row r="84" spans="1:12" x14ac:dyDescent="0.25">
      <c r="A84">
        <v>410090</v>
      </c>
      <c r="B84">
        <v>14.14099979</v>
      </c>
      <c r="C84">
        <v>0.59619999000000001</v>
      </c>
      <c r="D84">
        <v>745.32897949000005</v>
      </c>
      <c r="E84">
        <v>1.47920001</v>
      </c>
      <c r="F84">
        <v>745.75201416000004</v>
      </c>
      <c r="G84">
        <v>1.50940001</v>
      </c>
      <c r="H84">
        <v>9.9000003020963209E+37</v>
      </c>
      <c r="J84" s="2">
        <f>TREND(Calibration!$A$2:$A$4,Calibration!$B$2:$B$4,C84)</f>
        <v>389.67284694364486</v>
      </c>
      <c r="K84" s="2">
        <f>TREND(Calibration!$A$2:$A$4,Calibration!$C$2:$C$4,E84)</f>
        <v>576.10940258547112</v>
      </c>
      <c r="L84" s="2">
        <f>TREND(Calibration!$A$2:$A$4,Calibration!$D$2:$D$4,G84)</f>
        <v>570.94720042091944</v>
      </c>
    </row>
    <row r="85" spans="1:12" x14ac:dyDescent="0.25">
      <c r="A85">
        <v>415090</v>
      </c>
      <c r="B85">
        <v>14.114999770000001</v>
      </c>
      <c r="C85">
        <v>0.60049998999999998</v>
      </c>
      <c r="D85">
        <v>364.53399658000001</v>
      </c>
      <c r="E85">
        <v>1.4818999799999999</v>
      </c>
      <c r="F85">
        <v>729.09600829999999</v>
      </c>
      <c r="G85">
        <v>1.5082999500000001</v>
      </c>
      <c r="H85">
        <v>9.9000003020963209E+37</v>
      </c>
      <c r="J85" s="2">
        <f>TREND(Calibration!$A$2:$A$4,Calibration!$B$2:$B$4,C85)</f>
        <v>392.32881077911406</v>
      </c>
      <c r="K85" s="2">
        <f>TREND(Calibration!$A$2:$A$4,Calibration!$C$2:$C$4,E85)</f>
        <v>577.19855881444505</v>
      </c>
      <c r="L85" s="2">
        <f>TREND(Calibration!$A$2:$A$4,Calibration!$D$2:$D$4,G85)</f>
        <v>570.49232805412657</v>
      </c>
    </row>
    <row r="86" spans="1:12" x14ac:dyDescent="0.25">
      <c r="A86">
        <v>420091</v>
      </c>
      <c r="B86">
        <v>14.18299961</v>
      </c>
      <c r="C86">
        <v>0.59130000999999999</v>
      </c>
      <c r="D86">
        <v>9.9000003020963209E+37</v>
      </c>
      <c r="E86">
        <v>1.5748000099999999</v>
      </c>
      <c r="F86">
        <v>593.10198975000003</v>
      </c>
      <c r="G86">
        <v>1.5082999500000001</v>
      </c>
      <c r="H86">
        <v>9.9000003020963209E+37</v>
      </c>
      <c r="J86" s="2">
        <f>TREND(Calibration!$A$2:$A$4,Calibration!$B$2:$B$4,C86)</f>
        <v>386.64629585654654</v>
      </c>
      <c r="K86" s="2">
        <f>TREND(Calibration!$A$2:$A$4,Calibration!$C$2:$C$4,E86)</f>
        <v>614.67402941092155</v>
      </c>
      <c r="L86" s="2">
        <f>TREND(Calibration!$A$2:$A$4,Calibration!$D$2:$D$4,G86)</f>
        <v>570.49232805412657</v>
      </c>
    </row>
    <row r="87" spans="1:12" x14ac:dyDescent="0.25">
      <c r="A87">
        <v>425091</v>
      </c>
      <c r="B87">
        <v>14.28299999</v>
      </c>
      <c r="C87">
        <v>0.6038</v>
      </c>
      <c r="D87">
        <v>954.58599853999999</v>
      </c>
      <c r="E87">
        <v>1.5120999799999999</v>
      </c>
      <c r="F87">
        <v>582.38702393000005</v>
      </c>
      <c r="G87">
        <v>1.5067000399999999</v>
      </c>
      <c r="H87">
        <v>9.9000003020963209E+37</v>
      </c>
      <c r="J87" s="2">
        <f>TREND(Calibration!$A$2:$A$4,Calibration!$B$2:$B$4,C87)</f>
        <v>394.36711478299469</v>
      </c>
      <c r="K87" s="2">
        <f>TREND(Calibration!$A$2:$A$4,Calibration!$C$2:$C$4,E87)</f>
        <v>589.38110829277775</v>
      </c>
      <c r="L87" s="2">
        <f>TREND(Calibration!$A$2:$A$4,Calibration!$D$2:$D$4,G87)</f>
        <v>569.83076882248849</v>
      </c>
    </row>
    <row r="88" spans="1:12" x14ac:dyDescent="0.25">
      <c r="A88">
        <v>430090</v>
      </c>
      <c r="B88">
        <v>14.368000029999999</v>
      </c>
      <c r="C88">
        <v>0.59619999000000001</v>
      </c>
      <c r="D88">
        <v>1228.5389404299999</v>
      </c>
      <c r="E88">
        <v>1.5450999700000001</v>
      </c>
      <c r="F88">
        <v>730.33300781000003</v>
      </c>
      <c r="G88">
        <v>1.51540005</v>
      </c>
      <c r="H88">
        <v>9.9000003020963209E+37</v>
      </c>
      <c r="J88" s="2">
        <f>TREND(Calibration!$A$2:$A$4,Calibration!$B$2:$B$4,C88)</f>
        <v>389.67284694364486</v>
      </c>
      <c r="K88" s="2">
        <f>TREND(Calibration!$A$2:$A$4,Calibration!$C$2:$C$4,E88)</f>
        <v>602.69316163580709</v>
      </c>
      <c r="L88" s="2">
        <f>TREND(Calibration!$A$2:$A$4,Calibration!$D$2:$D$4,G88)</f>
        <v>573.42820363497356</v>
      </c>
    </row>
    <row r="89" spans="1:12" x14ac:dyDescent="0.25">
      <c r="A89">
        <v>435090</v>
      </c>
      <c r="B89">
        <v>14.48600006</v>
      </c>
      <c r="C89">
        <v>0.59729999</v>
      </c>
      <c r="D89">
        <v>462.96701050000001</v>
      </c>
      <c r="E89">
        <v>1.55050004</v>
      </c>
      <c r="F89">
        <v>9.9000003020963209E+37</v>
      </c>
      <c r="G89">
        <v>1.52349997</v>
      </c>
      <c r="H89">
        <v>9.9000003020963209E+37</v>
      </c>
      <c r="J89" s="2">
        <f>TREND(Calibration!$A$2:$A$4,Calibration!$B$2:$B$4,C89)</f>
        <v>390.35227955271836</v>
      </c>
      <c r="K89" s="2">
        <f>TREND(Calibration!$A$2:$A$4,Calibration!$C$2:$C$4,E89)</f>
        <v>604.87152653519308</v>
      </c>
      <c r="L89" s="2">
        <f>TREND(Calibration!$A$2:$A$4,Calibration!$D$2:$D$4,G89)</f>
        <v>576.77750256524428</v>
      </c>
    </row>
    <row r="90" spans="1:12" x14ac:dyDescent="0.25">
      <c r="A90">
        <v>440091</v>
      </c>
      <c r="B90">
        <v>14.432000159999999</v>
      </c>
      <c r="C90">
        <v>0.58969998000000001</v>
      </c>
      <c r="D90">
        <v>1053.1040039100001</v>
      </c>
      <c r="E90">
        <v>1.5305000499999999</v>
      </c>
      <c r="F90">
        <v>961.125</v>
      </c>
      <c r="G90">
        <v>1.52509999</v>
      </c>
      <c r="H90">
        <v>9.9000003020963209E+37</v>
      </c>
      <c r="J90" s="2">
        <f>TREND(Calibration!$A$2:$A$4,Calibration!$B$2:$B$4,C90)</f>
        <v>385.65801171336847</v>
      </c>
      <c r="K90" s="2">
        <f>TREND(Calibration!$A$2:$A$4,Calibration!$C$2:$C$4,E90)</f>
        <v>596.80361700734011</v>
      </c>
      <c r="L90" s="2">
        <f>TREND(Calibration!$A$2:$A$4,Calibration!$D$2:$D$4,G90)</f>
        <v>577.43910728163792</v>
      </c>
    </row>
    <row r="91" spans="1:12" x14ac:dyDescent="0.25">
      <c r="A91">
        <v>445090</v>
      </c>
      <c r="B91">
        <v>14.35900021</v>
      </c>
      <c r="C91">
        <v>0.59079999000000005</v>
      </c>
      <c r="D91">
        <v>612.89300536999997</v>
      </c>
      <c r="E91">
        <v>1.5882999900000001</v>
      </c>
      <c r="F91">
        <v>937.87298583999996</v>
      </c>
      <c r="G91">
        <v>1.52509999</v>
      </c>
      <c r="H91">
        <v>9.9000003020963209E+37</v>
      </c>
      <c r="J91" s="2">
        <f>TREND(Calibration!$A$2:$A$4,Calibration!$B$2:$B$4,C91)</f>
        <v>386.33745049910209</v>
      </c>
      <c r="K91" s="2">
        <f>TREND(Calibration!$A$2:$A$4,Calibration!$C$2:$C$4,E91)</f>
        <v>620.11986299722957</v>
      </c>
      <c r="L91" s="2">
        <f>TREND(Calibration!$A$2:$A$4,Calibration!$D$2:$D$4,G91)</f>
        <v>577.43910728163792</v>
      </c>
    </row>
    <row r="92" spans="1:12" x14ac:dyDescent="0.25">
      <c r="A92">
        <v>450090</v>
      </c>
      <c r="B92">
        <v>14.277999879999999</v>
      </c>
      <c r="C92">
        <v>0.58859998000000002</v>
      </c>
      <c r="D92">
        <v>703.78698729999996</v>
      </c>
      <c r="E92">
        <v>1.5791000100000001</v>
      </c>
      <c r="F92">
        <v>841.76098633000004</v>
      </c>
      <c r="G92">
        <v>1.52670002</v>
      </c>
      <c r="H92">
        <v>9.9000003020963209E+37</v>
      </c>
      <c r="J92" s="2">
        <f>TREND(Calibration!$A$2:$A$4,Calibration!$B$2:$B$4,C92)</f>
        <v>384.97857910429497</v>
      </c>
      <c r="K92" s="2">
        <f>TREND(Calibration!$A$2:$A$4,Calibration!$C$2:$C$4,E92)</f>
        <v>616.40863082671069</v>
      </c>
      <c r="L92" s="2">
        <f>TREND(Calibration!$A$2:$A$4,Calibration!$D$2:$D$4,G92)</f>
        <v>578.10071613300954</v>
      </c>
    </row>
    <row r="93" spans="1:12" x14ac:dyDescent="0.25">
      <c r="A93">
        <v>455090</v>
      </c>
      <c r="B93">
        <v>14.12899971</v>
      </c>
      <c r="C93">
        <v>0.59350002000000002</v>
      </c>
      <c r="D93">
        <v>1321.2960205100001</v>
      </c>
      <c r="E93">
        <v>1.6119999899999999</v>
      </c>
      <c r="F93">
        <v>326.43600464000002</v>
      </c>
      <c r="G93">
        <v>1.52670002</v>
      </c>
      <c r="H93">
        <v>9.9000003020963209E+37</v>
      </c>
      <c r="J93" s="2">
        <f>TREND(Calibration!$A$2:$A$4,Calibration!$B$2:$B$4,C93)</f>
        <v>388.00516725135373</v>
      </c>
      <c r="K93" s="2">
        <f>TREND(Calibration!$A$2:$A$4,Calibration!$C$2:$C$4,E93)</f>
        <v>629.68034056797399</v>
      </c>
      <c r="L93" s="2">
        <f>TREND(Calibration!$A$2:$A$4,Calibration!$D$2:$D$4,G93)</f>
        <v>578.10071613300954</v>
      </c>
    </row>
    <row r="94" spans="1:12" x14ac:dyDescent="0.25">
      <c r="A94">
        <v>460090</v>
      </c>
      <c r="B94">
        <v>14.097999570000001</v>
      </c>
      <c r="C94">
        <v>0.60049998999999998</v>
      </c>
      <c r="D94">
        <v>654.91998291000004</v>
      </c>
      <c r="E94">
        <v>1.58389997</v>
      </c>
      <c r="F94">
        <v>895.85198975000003</v>
      </c>
      <c r="G94">
        <v>1.52079999</v>
      </c>
      <c r="H94">
        <v>9.9000003020963209E+37</v>
      </c>
      <c r="J94" s="2">
        <f>TREND(Calibration!$A$2:$A$4,Calibration!$B$2:$B$4,C94)</f>
        <v>392.32881077911406</v>
      </c>
      <c r="K94" s="2">
        <f>TREND(Calibration!$A$2:$A$4,Calibration!$C$2:$C$4,E94)</f>
        <v>618.34491394571785</v>
      </c>
      <c r="L94" s="2">
        <f>TREND(Calibration!$A$2:$A$4,Calibration!$D$2:$D$4,G94)</f>
        <v>575.66106683183546</v>
      </c>
    </row>
    <row r="95" spans="1:12" x14ac:dyDescent="0.25">
      <c r="A95">
        <v>465090</v>
      </c>
      <c r="B95">
        <v>14.131999970000001</v>
      </c>
      <c r="C95">
        <v>0.60970002000000001</v>
      </c>
      <c r="D95">
        <v>950.86602783000001</v>
      </c>
      <c r="E95">
        <v>1.5336999899999999</v>
      </c>
      <c r="F95">
        <v>761.69201659999999</v>
      </c>
      <c r="G95">
        <v>1.52349997</v>
      </c>
      <c r="H95">
        <v>1076.18395996</v>
      </c>
      <c r="J95" s="2">
        <f>TREND(Calibration!$A$2:$A$4,Calibration!$B$2:$B$4,C95)</f>
        <v>398.01135658498197</v>
      </c>
      <c r="K95" s="2">
        <f>TREND(Calibration!$A$2:$A$4,Calibration!$C$2:$C$4,E95)</f>
        <v>598.09445897348894</v>
      </c>
      <c r="L95" s="2">
        <f>TREND(Calibration!$A$2:$A$4,Calibration!$D$2:$D$4,G95)</f>
        <v>576.77750256524428</v>
      </c>
    </row>
    <row r="96" spans="1:12" x14ac:dyDescent="0.25">
      <c r="A96">
        <v>470090</v>
      </c>
      <c r="B96">
        <v>14.31200027</v>
      </c>
      <c r="C96">
        <v>0.60589999000000005</v>
      </c>
      <c r="D96">
        <v>1055.0209960899999</v>
      </c>
      <c r="E96">
        <v>1.55369997</v>
      </c>
      <c r="F96">
        <v>821.56701659999999</v>
      </c>
      <c r="G96">
        <v>1.51909995</v>
      </c>
      <c r="H96">
        <v>9.9000003020963209E+37</v>
      </c>
      <c r="J96" s="2">
        <f>TREND(Calibration!$A$2:$A$4,Calibration!$B$2:$B$4,C96)</f>
        <v>395.66420722365683</v>
      </c>
      <c r="K96" s="2">
        <f>TREND(Calibration!$A$2:$A$4,Calibration!$C$2:$C$4,E96)</f>
        <v>606.16236446738515</v>
      </c>
      <c r="L96" s="2">
        <f>TREND(Calibration!$A$2:$A$4,Calibration!$D$2:$D$4,G96)</f>
        <v>574.9581040675838</v>
      </c>
    </row>
    <row r="97" spans="1:12" x14ac:dyDescent="0.25">
      <c r="A97">
        <v>475090</v>
      </c>
      <c r="B97">
        <v>14.45600033</v>
      </c>
      <c r="C97">
        <v>0.59890001999999998</v>
      </c>
      <c r="D97">
        <v>9.9000003020963209E+37</v>
      </c>
      <c r="E97">
        <v>1.5456000599999999</v>
      </c>
      <c r="F97">
        <v>850.07598876999998</v>
      </c>
      <c r="G97">
        <v>1.51909995</v>
      </c>
      <c r="H97">
        <v>9.9000003020963209E+37</v>
      </c>
      <c r="J97" s="2">
        <f>TREND(Calibration!$A$2:$A$4,Calibration!$B$2:$B$4,C97)</f>
        <v>391.34056369589644</v>
      </c>
      <c r="K97" s="2">
        <f>TREND(Calibration!$A$2:$A$4,Calibration!$C$2:$C$4,E97)</f>
        <v>602.89489578046323</v>
      </c>
      <c r="L97" s="2">
        <f>TREND(Calibration!$A$2:$A$4,Calibration!$D$2:$D$4,G97)</f>
        <v>574.9581040675838</v>
      </c>
    </row>
    <row r="98" spans="1:12" x14ac:dyDescent="0.25">
      <c r="A98">
        <v>480091</v>
      </c>
      <c r="B98">
        <v>14.57800007</v>
      </c>
      <c r="C98">
        <v>0.60919999999999996</v>
      </c>
      <c r="D98">
        <v>716.34497069999998</v>
      </c>
      <c r="E98">
        <v>1.5099999900000001</v>
      </c>
      <c r="F98">
        <v>902.49902343999997</v>
      </c>
      <c r="G98">
        <v>1.5255999600000001</v>
      </c>
      <c r="H98">
        <v>9.9000003020963209E+37</v>
      </c>
      <c r="J98" s="2">
        <f>TREND(Calibration!$A$2:$A$4,Calibration!$B$2:$B$4,C98)</f>
        <v>397.7025112275374</v>
      </c>
      <c r="K98" s="2">
        <f>TREND(Calibration!$A$2:$A$4,Calibration!$C$2:$C$4,E98)</f>
        <v>588.53398140274453</v>
      </c>
      <c r="L98" s="2">
        <f>TREND(Calibration!$A$2:$A$4,Calibration!$D$2:$D$4,G98)</f>
        <v>577.64584376621656</v>
      </c>
    </row>
    <row r="99" spans="1:12" x14ac:dyDescent="0.25">
      <c r="A99">
        <v>485090</v>
      </c>
      <c r="B99">
        <v>14.550999640000001</v>
      </c>
      <c r="C99">
        <v>0.60540002999999998</v>
      </c>
      <c r="D99">
        <v>1016.00201416</v>
      </c>
      <c r="E99">
        <v>1.52509999</v>
      </c>
      <c r="F99">
        <v>1035.9680175799999</v>
      </c>
      <c r="G99">
        <v>1.5283000499999999</v>
      </c>
      <c r="H99">
        <v>9.9000003020963209E+37</v>
      </c>
      <c r="J99" s="2">
        <f>TREND(Calibration!$A$2:$A$4,Calibration!$B$2:$B$4,C99)</f>
        <v>395.35539892617277</v>
      </c>
      <c r="K99" s="2">
        <f>TREND(Calibration!$A$2:$A$4,Calibration!$C$2:$C$4,E99)</f>
        <v>594.62525614191088</v>
      </c>
      <c r="L99" s="2">
        <f>TREND(Calibration!$A$2:$A$4,Calibration!$D$2:$D$4,G99)</f>
        <v>578.76232498438094</v>
      </c>
    </row>
    <row r="100" spans="1:12" x14ac:dyDescent="0.25">
      <c r="A100">
        <v>490090</v>
      </c>
      <c r="B100">
        <v>14.43599987</v>
      </c>
      <c r="C100">
        <v>0.60270000000000001</v>
      </c>
      <c r="D100">
        <v>497.92700194999998</v>
      </c>
      <c r="E100">
        <v>1.5240000499999999</v>
      </c>
      <c r="F100">
        <v>999.74298095999995</v>
      </c>
      <c r="G100">
        <v>1.5316000000000001</v>
      </c>
      <c r="H100">
        <v>9.9000003020963209E+37</v>
      </c>
      <c r="J100" s="2">
        <f>TREND(Calibration!$A$2:$A$4,Calibration!$B$2:$B$4,C100)</f>
        <v>393.68768217392119</v>
      </c>
      <c r="K100" s="2">
        <f>TREND(Calibration!$A$2:$A$4,Calibration!$C$2:$C$4,E100)</f>
        <v>594.18154509975204</v>
      </c>
      <c r="L100" s="2">
        <f>TREND(Calibration!$A$2:$A$4,Calibration!$D$2:$D$4,G100)</f>
        <v>580.12684698027067</v>
      </c>
    </row>
    <row r="101" spans="1:12" x14ac:dyDescent="0.25">
      <c r="A101">
        <v>495090</v>
      </c>
      <c r="B101">
        <v>14.31400013</v>
      </c>
      <c r="C101">
        <v>0.60000001999999997</v>
      </c>
      <c r="D101">
        <v>437.55599976000002</v>
      </c>
      <c r="E101">
        <v>1.4943000099999999</v>
      </c>
      <c r="F101">
        <v>969.40399170000001</v>
      </c>
      <c r="G101">
        <v>1.53429997</v>
      </c>
      <c r="H101">
        <v>9.9000003020963209E+37</v>
      </c>
      <c r="J101" s="2">
        <f>TREND(Calibration!$A$2:$A$4,Calibration!$B$2:$B$4,C101)</f>
        <v>392.01999630496994</v>
      </c>
      <c r="K101" s="2">
        <f>TREND(Calibration!$A$2:$A$4,Calibration!$C$2:$C$4,E101)</f>
        <v>582.20067732463747</v>
      </c>
      <c r="L101" s="2">
        <f>TREND(Calibration!$A$2:$A$4,Calibration!$D$2:$D$4,G101)</f>
        <v>581.24327857870162</v>
      </c>
    </row>
    <row r="102" spans="1:12" x14ac:dyDescent="0.25">
      <c r="A102">
        <v>500088</v>
      </c>
      <c r="B102">
        <v>14.256999970000001</v>
      </c>
      <c r="C102">
        <v>0.59780001999999999</v>
      </c>
      <c r="D102">
        <v>572.87597656000003</v>
      </c>
      <c r="E102">
        <v>1.4726999999999999</v>
      </c>
      <c r="F102">
        <v>855.54602050999995</v>
      </c>
      <c r="G102">
        <v>1.5332000299999999</v>
      </c>
      <c r="H102">
        <v>9.9000003020963209E+37</v>
      </c>
      <c r="J102" s="2">
        <f>TREND(Calibration!$A$2:$A$4,Calibration!$B$2:$B$4,C102)</f>
        <v>390.66113108682293</v>
      </c>
      <c r="K102" s="2">
        <f>TREND(Calibration!$A$2:$A$4,Calibration!$C$2:$C$4,E102)</f>
        <v>573.48732664392617</v>
      </c>
      <c r="L102" s="2">
        <f>TREND(Calibration!$A$2:$A$4,Calibration!$D$2:$D$4,G102)</f>
        <v>580.78845583164207</v>
      </c>
    </row>
    <row r="103" spans="1:12" x14ac:dyDescent="0.25">
      <c r="A103">
        <v>505088</v>
      </c>
      <c r="B103">
        <v>14.2329998</v>
      </c>
      <c r="C103">
        <v>0.59890001999999998</v>
      </c>
      <c r="D103">
        <v>711.625</v>
      </c>
      <c r="E103">
        <v>1.4818999799999999</v>
      </c>
      <c r="F103">
        <v>725.78997803000004</v>
      </c>
      <c r="G103">
        <v>1.53209996</v>
      </c>
      <c r="H103">
        <v>9.9000003020963209E+37</v>
      </c>
      <c r="J103" s="2">
        <f>TREND(Calibration!$A$2:$A$4,Calibration!$B$2:$B$4,C103)</f>
        <v>391.34056369589644</v>
      </c>
      <c r="K103" s="2">
        <f>TREND(Calibration!$A$2:$A$4,Calibration!$C$2:$C$4,E103)</f>
        <v>577.19855881444505</v>
      </c>
      <c r="L103" s="2">
        <f>TREND(Calibration!$A$2:$A$4,Calibration!$D$2:$D$4,G103)</f>
        <v>580.33357932987144</v>
      </c>
    </row>
    <row r="104" spans="1:12" x14ac:dyDescent="0.25">
      <c r="A104">
        <v>510088</v>
      </c>
      <c r="B104">
        <v>14.21500015</v>
      </c>
      <c r="C104">
        <v>0.60430002000000005</v>
      </c>
      <c r="D104">
        <v>1114.8919677700001</v>
      </c>
      <c r="E104">
        <v>1.4921</v>
      </c>
      <c r="F104">
        <v>274.26998901000002</v>
      </c>
      <c r="G104">
        <v>1.5293999899999999</v>
      </c>
      <c r="H104">
        <v>9.9000003020963209E+37</v>
      </c>
      <c r="J104" s="2">
        <f>TREND(Calibration!$A$2:$A$4,Calibration!$B$2:$B$4,C104)</f>
        <v>394.6759601404392</v>
      </c>
      <c r="K104" s="2">
        <f>TREND(Calibration!$A$2:$A$4,Calibration!$C$2:$C$4,E104)</f>
        <v>581.31320279888166</v>
      </c>
      <c r="L104" s="2">
        <f>TREND(Calibration!$A$2:$A$4,Calibration!$D$2:$D$4,G104)</f>
        <v>579.21714773144038</v>
      </c>
    </row>
    <row r="105" spans="1:12" x14ac:dyDescent="0.25">
      <c r="A105">
        <v>515088</v>
      </c>
      <c r="B105">
        <v>14.335000040000001</v>
      </c>
      <c r="C105">
        <v>0.60860002000000002</v>
      </c>
      <c r="D105">
        <v>515.04699706999997</v>
      </c>
      <c r="E105">
        <v>1.54449999</v>
      </c>
      <c r="F105">
        <v>899.23498534999999</v>
      </c>
      <c r="G105">
        <v>1.52890003</v>
      </c>
      <c r="H105">
        <v>1365.2380371100001</v>
      </c>
      <c r="J105" s="2">
        <f>TREND(Calibration!$A$2:$A$4,Calibration!$B$2:$B$4,C105)</f>
        <v>397.33192397590841</v>
      </c>
      <c r="K105" s="2">
        <f>TREND(Calibration!$A$2:$A$4,Calibration!$C$2:$C$4,E105)</f>
        <v>602.45113229686626</v>
      </c>
      <c r="L105" s="2">
        <f>TREND(Calibration!$A$2:$A$4,Calibration!$D$2:$D$4,G105)</f>
        <v>579.01041538183972</v>
      </c>
    </row>
    <row r="106" spans="1:12" x14ac:dyDescent="0.25">
      <c r="A106">
        <v>520088</v>
      </c>
      <c r="B106">
        <v>14.428000450000001</v>
      </c>
      <c r="C106">
        <v>0.61510003000000002</v>
      </c>
      <c r="D106">
        <v>1014.38500977</v>
      </c>
      <c r="E106">
        <v>1.5008000100000001</v>
      </c>
      <c r="F106">
        <v>790.57397461000005</v>
      </c>
      <c r="G106">
        <v>1.5262000600000001</v>
      </c>
      <c r="H106">
        <v>9.9000003020963209E+37</v>
      </c>
      <c r="J106" s="2">
        <f>TREND(Calibration!$A$2:$A$4,Calibration!$B$2:$B$4,C106)</f>
        <v>401.3467592061848</v>
      </c>
      <c r="K106" s="2">
        <f>TREND(Calibration!$A$2:$A$4,Calibration!$C$2:$C$4,E106)</f>
        <v>584.82274923222565</v>
      </c>
      <c r="L106" s="2">
        <f>TREND(Calibration!$A$2:$A$4,Calibration!$D$2:$D$4,G106)</f>
        <v>577.89398378340877</v>
      </c>
    </row>
    <row r="107" spans="1:12" x14ac:dyDescent="0.25">
      <c r="A107">
        <v>525088</v>
      </c>
      <c r="B107">
        <v>14.4829998</v>
      </c>
      <c r="C107">
        <v>0.61460000000000004</v>
      </c>
      <c r="D107">
        <v>1063.4809570299999</v>
      </c>
      <c r="E107">
        <v>1.4996999499999999</v>
      </c>
      <c r="F107">
        <v>1012.3380127</v>
      </c>
      <c r="G107">
        <v>1.5283000499999999</v>
      </c>
      <c r="H107">
        <v>9.9000003020963209E+37</v>
      </c>
      <c r="J107" s="2">
        <f>TREND(Calibration!$A$2:$A$4,Calibration!$B$2:$B$4,C107)</f>
        <v>401.03790767208022</v>
      </c>
      <c r="K107" s="2">
        <f>TREND(Calibration!$A$2:$A$4,Calibration!$C$2:$C$4,E107)</f>
        <v>584.37898978258534</v>
      </c>
      <c r="L107" s="2">
        <f>TREND(Calibration!$A$2:$A$4,Calibration!$D$2:$D$4,G107)</f>
        <v>578.76232498438094</v>
      </c>
    </row>
    <row r="108" spans="1:12" x14ac:dyDescent="0.25">
      <c r="A108">
        <v>530098</v>
      </c>
      <c r="B108">
        <v>14.413999560000001</v>
      </c>
      <c r="C108">
        <v>0.60650002999999997</v>
      </c>
      <c r="D108">
        <v>9.9000003020963209E+37</v>
      </c>
      <c r="E108">
        <v>1.56400001</v>
      </c>
      <c r="F108">
        <v>572.77502441000001</v>
      </c>
      <c r="G108">
        <v>1.52509999</v>
      </c>
      <c r="H108">
        <v>9.9000003020963209E+37</v>
      </c>
      <c r="J108" s="2">
        <f>TREND(Calibration!$A$2:$A$4,Calibration!$B$2:$B$4,C108)</f>
        <v>396.03483153524633</v>
      </c>
      <c r="K108" s="2">
        <f>TREND(Calibration!$A$2:$A$4,Calibration!$C$2:$C$4,E108)</f>
        <v>610.31735608754434</v>
      </c>
      <c r="L108" s="2">
        <f>TREND(Calibration!$A$2:$A$4,Calibration!$D$2:$D$4,G108)</f>
        <v>577.43910728163792</v>
      </c>
    </row>
    <row r="109" spans="1:12" x14ac:dyDescent="0.25">
      <c r="A109">
        <v>535089</v>
      </c>
      <c r="B109">
        <v>14.385000229999999</v>
      </c>
      <c r="C109">
        <v>0.61019999000000003</v>
      </c>
      <c r="D109">
        <v>724.53900146000001</v>
      </c>
      <c r="E109">
        <v>1.55480003</v>
      </c>
      <c r="F109">
        <v>1086.3959960899999</v>
      </c>
      <c r="G109">
        <v>1.52890003</v>
      </c>
      <c r="H109">
        <v>9.9000003020963209E+37</v>
      </c>
      <c r="J109" s="2">
        <f>TREND(Calibration!$A$2:$A$4,Calibration!$B$2:$B$4,C109)</f>
        <v>398.32017105912604</v>
      </c>
      <c r="K109" s="2">
        <f>TREND(Calibration!$A$2:$A$4,Calibration!$C$2:$C$4,E109)</f>
        <v>606.60612391702546</v>
      </c>
      <c r="L109" s="2">
        <f>TREND(Calibration!$A$2:$A$4,Calibration!$D$2:$D$4,G109)</f>
        <v>579.01041538183972</v>
      </c>
    </row>
    <row r="110" spans="1:12" x14ac:dyDescent="0.25">
      <c r="A110">
        <v>540089</v>
      </c>
      <c r="B110">
        <v>14.307000159999999</v>
      </c>
      <c r="C110">
        <v>0.61780000000000002</v>
      </c>
      <c r="D110">
        <v>804.76202393000005</v>
      </c>
      <c r="E110">
        <v>1.57149994</v>
      </c>
      <c r="F110">
        <v>793.95599364999998</v>
      </c>
      <c r="G110">
        <v>1.5240000499999999</v>
      </c>
      <c r="H110">
        <v>1311.60900879</v>
      </c>
      <c r="J110" s="2">
        <f>TREND(Calibration!$A$2:$A$4,Calibration!$B$2:$B$4,C110)</f>
        <v>403.01443889847587</v>
      </c>
      <c r="K110" s="2">
        <f>TREND(Calibration!$A$2:$A$4,Calibration!$C$2:$C$4,E110)</f>
        <v>613.34279543552555</v>
      </c>
      <c r="L110" s="2">
        <f>TREND(Calibration!$A$2:$A$4,Calibration!$D$2:$D$4,G110)</f>
        <v>576.98428453457848</v>
      </c>
    </row>
    <row r="111" spans="1:12" x14ac:dyDescent="0.25">
      <c r="A111">
        <v>545088</v>
      </c>
      <c r="B111">
        <v>14.17399979</v>
      </c>
      <c r="C111">
        <v>0.62050002999999998</v>
      </c>
      <c r="D111">
        <v>1237.0109863299999</v>
      </c>
      <c r="E111">
        <v>1.6028000099999999</v>
      </c>
      <c r="F111">
        <v>893.11901854999996</v>
      </c>
      <c r="G111">
        <v>1.5245000099999999</v>
      </c>
      <c r="H111">
        <v>9.9000003020963209E+37</v>
      </c>
      <c r="J111" s="2">
        <f>TREND(Calibration!$A$2:$A$4,Calibration!$B$2:$B$4,C111)</f>
        <v>404.68215565072751</v>
      </c>
      <c r="K111" s="2">
        <f>TREND(Calibration!$A$2:$A$4,Calibration!$C$2:$C$4,E111)</f>
        <v>625.9691083974551</v>
      </c>
      <c r="L111" s="2">
        <f>TREND(Calibration!$A$2:$A$4,Calibration!$D$2:$D$4,G111)</f>
        <v>577.19101688417925</v>
      </c>
    </row>
    <row r="112" spans="1:12" x14ac:dyDescent="0.25">
      <c r="A112">
        <v>550088</v>
      </c>
      <c r="B112">
        <v>14.12699986</v>
      </c>
      <c r="C112">
        <v>0.61240000000000006</v>
      </c>
      <c r="D112">
        <v>901.30700683999999</v>
      </c>
      <c r="E112">
        <v>1.55480003</v>
      </c>
      <c r="F112">
        <v>1140.0040283200001</v>
      </c>
      <c r="G112">
        <v>1.52509999</v>
      </c>
      <c r="H112">
        <v>9.9000003020963209E+37</v>
      </c>
      <c r="J112" s="2">
        <f>TREND(Calibration!$A$2:$A$4,Calibration!$B$2:$B$4,C112)</f>
        <v>399.67904245393316</v>
      </c>
      <c r="K112" s="2">
        <f>TREND(Calibration!$A$2:$A$4,Calibration!$C$2:$C$4,E112)</f>
        <v>606.60612391702546</v>
      </c>
      <c r="L112" s="2">
        <f>TREND(Calibration!$A$2:$A$4,Calibration!$D$2:$D$4,G112)</f>
        <v>577.43910728163792</v>
      </c>
    </row>
    <row r="113" spans="1:12" x14ac:dyDescent="0.25">
      <c r="A113">
        <v>555088</v>
      </c>
      <c r="B113">
        <v>14.17700005</v>
      </c>
      <c r="C113">
        <v>0.61940002000000005</v>
      </c>
      <c r="D113">
        <v>329.70300293000003</v>
      </c>
      <c r="E113">
        <v>1.5699000400000001</v>
      </c>
      <c r="F113">
        <v>9.9000003020963209E+37</v>
      </c>
      <c r="G113">
        <v>1.5240000499999999</v>
      </c>
      <c r="H113">
        <v>1355.6359863299999</v>
      </c>
      <c r="J113" s="2">
        <f>TREND(Calibration!$A$2:$A$4,Calibration!$B$2:$B$4,C113)</f>
        <v>404.00271686499394</v>
      </c>
      <c r="K113" s="2">
        <f>TREND(Calibration!$A$2:$A$4,Calibration!$C$2:$C$4,E113)</f>
        <v>612.69740269014858</v>
      </c>
      <c r="L113" s="2">
        <f>TREND(Calibration!$A$2:$A$4,Calibration!$D$2:$D$4,G113)</f>
        <v>576.98428453457848</v>
      </c>
    </row>
    <row r="114" spans="1:12" x14ac:dyDescent="0.25">
      <c r="A114">
        <v>560089</v>
      </c>
      <c r="B114">
        <v>14.291999819999999</v>
      </c>
      <c r="C114">
        <v>0.61669998999999998</v>
      </c>
      <c r="D114">
        <v>1077.6269531200001</v>
      </c>
      <c r="E114">
        <v>1.5298999499999999</v>
      </c>
      <c r="F114">
        <v>9.9000003020963209E+37</v>
      </c>
      <c r="G114">
        <v>1.5336999899999999</v>
      </c>
      <c r="H114">
        <v>9.9000003020963209E+37</v>
      </c>
      <c r="J114" s="2">
        <f>TREND(Calibration!$A$2:$A$4,Calibration!$B$2:$B$4,C114)</f>
        <v>402.33500011274225</v>
      </c>
      <c r="K114" s="2">
        <f>TREND(Calibration!$A$2:$A$4,Calibration!$C$2:$C$4,E114)</f>
        <v>596.56153926091804</v>
      </c>
      <c r="L114" s="2">
        <f>TREND(Calibration!$A$2:$A$4,Calibration!$D$2:$D$4,G114)</f>
        <v>580.99518818124284</v>
      </c>
    </row>
    <row r="115" spans="1:12" x14ac:dyDescent="0.25">
      <c r="A115">
        <v>565088</v>
      </c>
      <c r="B115">
        <v>14.44799995</v>
      </c>
      <c r="C115">
        <v>0.60699999000000004</v>
      </c>
      <c r="D115">
        <v>1358.1590576200001</v>
      </c>
      <c r="E115">
        <v>1.5255999600000001</v>
      </c>
      <c r="F115">
        <v>1026.2619628899999</v>
      </c>
      <c r="G115">
        <v>1.5348000500000001</v>
      </c>
      <c r="H115">
        <v>9.9000003020963209E+37</v>
      </c>
      <c r="J115" s="2">
        <f>TREND(Calibration!$A$2:$A$4,Calibration!$B$2:$B$4,C115)</f>
        <v>396.34363983273033</v>
      </c>
      <c r="K115" s="2">
        <f>TREND(Calibration!$A$2:$A$4,Calibration!$C$2:$C$4,E115)</f>
        <v>594.82694187908578</v>
      </c>
      <c r="L115" s="2">
        <f>TREND(Calibration!$A$2:$A$4,Calibration!$D$2:$D$4,G115)</f>
        <v>581.45006054803594</v>
      </c>
    </row>
    <row r="116" spans="1:12" x14ac:dyDescent="0.25">
      <c r="A116">
        <v>570089</v>
      </c>
      <c r="B116">
        <v>14.65999985</v>
      </c>
      <c r="C116">
        <v>0.61189996999999996</v>
      </c>
      <c r="D116">
        <v>313.83599853999999</v>
      </c>
      <c r="E116">
        <v>1.50349998</v>
      </c>
      <c r="F116">
        <v>9.9000003020963209E+37</v>
      </c>
      <c r="G116">
        <v>1.5391000500000001</v>
      </c>
      <c r="H116">
        <v>1322.5600585899999</v>
      </c>
      <c r="J116" s="2">
        <f>TREND(Calibration!$A$2:$A$4,Calibration!$B$2:$B$4,C116)</f>
        <v>399.37019091982853</v>
      </c>
      <c r="K116" s="2">
        <f>TREND(Calibration!$A$2:$A$4,Calibration!$C$2:$C$4,E116)</f>
        <v>585.91190546119958</v>
      </c>
      <c r="L116" s="2">
        <f>TREND(Calibration!$A$2:$A$4,Calibration!$D$2:$D$4,G116)</f>
        <v>583.22810099783828</v>
      </c>
    </row>
    <row r="117" spans="1:12" x14ac:dyDescent="0.25">
      <c r="A117">
        <v>575091</v>
      </c>
      <c r="B117">
        <v>14.670000079999999</v>
      </c>
      <c r="C117">
        <v>0.61129999000000002</v>
      </c>
      <c r="D117">
        <v>1228.66796875</v>
      </c>
      <c r="E117">
        <v>1.54069996</v>
      </c>
      <c r="F117">
        <v>1125.5870361299999</v>
      </c>
      <c r="G117">
        <v>1.5391000500000001</v>
      </c>
      <c r="H117">
        <v>9.9000003020963209E+37</v>
      </c>
      <c r="J117" s="2">
        <f>TREND(Calibration!$A$2:$A$4,Calibration!$B$2:$B$4,C117)</f>
        <v>398.99960366819954</v>
      </c>
      <c r="K117" s="2">
        <f>TREND(Calibration!$A$2:$A$4,Calibration!$C$2:$C$4,E117)</f>
        <v>600.91821661825213</v>
      </c>
      <c r="L117" s="2">
        <f>TREND(Calibration!$A$2:$A$4,Calibration!$D$2:$D$4,G117)</f>
        <v>583.22810099783828</v>
      </c>
    </row>
    <row r="118" spans="1:12" x14ac:dyDescent="0.25">
      <c r="A118">
        <v>580089</v>
      </c>
      <c r="B118">
        <v>14.59399986</v>
      </c>
      <c r="C118">
        <v>0.6038</v>
      </c>
      <c r="D118">
        <v>874.58099364999998</v>
      </c>
      <c r="E118">
        <v>1.5456000599999999</v>
      </c>
      <c r="F118">
        <v>988.72399901999995</v>
      </c>
      <c r="G118">
        <v>1.5385999699999999</v>
      </c>
      <c r="H118">
        <v>9.9000003020963209E+37</v>
      </c>
      <c r="J118" s="2">
        <f>TREND(Calibration!$A$2:$A$4,Calibration!$B$2:$B$4,C118)</f>
        <v>394.36711478299469</v>
      </c>
      <c r="K118" s="2">
        <f>TREND(Calibration!$A$2:$A$4,Calibration!$C$2:$C$4,E118)</f>
        <v>602.89489578046323</v>
      </c>
      <c r="L118" s="2">
        <f>TREND(Calibration!$A$2:$A$4,Calibration!$D$2:$D$4,G118)</f>
        <v>583.02131902850408</v>
      </c>
    </row>
    <row r="119" spans="1:12" x14ac:dyDescent="0.25">
      <c r="A119">
        <v>585089</v>
      </c>
      <c r="B119">
        <v>14.50300026</v>
      </c>
      <c r="C119">
        <v>0.60430002000000005</v>
      </c>
      <c r="D119">
        <v>683.25799560999997</v>
      </c>
      <c r="E119">
        <v>1.5872000500000001</v>
      </c>
      <c r="F119">
        <v>876.96600341999999</v>
      </c>
      <c r="G119">
        <v>1.5385999699999999</v>
      </c>
      <c r="H119">
        <v>9.9000003020963209E+37</v>
      </c>
      <c r="J119" s="2">
        <f>TREND(Calibration!$A$2:$A$4,Calibration!$B$2:$B$4,C119)</f>
        <v>394.6759601404392</v>
      </c>
      <c r="K119" s="2">
        <f>TREND(Calibration!$A$2:$A$4,Calibration!$C$2:$C$4,E119)</f>
        <v>619.67615195507074</v>
      </c>
      <c r="L119" s="2">
        <f>TREND(Calibration!$A$2:$A$4,Calibration!$D$2:$D$4,G119)</f>
        <v>583.02131902850408</v>
      </c>
    </row>
    <row r="120" spans="1:12" x14ac:dyDescent="0.25">
      <c r="A120">
        <v>590089</v>
      </c>
      <c r="B120">
        <v>14.399999619999999</v>
      </c>
      <c r="C120">
        <v>0.59939998000000005</v>
      </c>
      <c r="D120">
        <v>1015.26599121</v>
      </c>
      <c r="E120">
        <v>1.60339999</v>
      </c>
      <c r="F120">
        <v>585.48901366999996</v>
      </c>
      <c r="G120">
        <v>1.53429997</v>
      </c>
      <c r="H120">
        <v>9.9000003020963209E+37</v>
      </c>
      <c r="J120" s="2">
        <f>TREND(Calibration!$A$2:$A$4,Calibration!$B$2:$B$4,C120)</f>
        <v>391.6493719933805</v>
      </c>
      <c r="K120" s="2">
        <f>TREND(Calibration!$A$2:$A$4,Calibration!$C$2:$C$4,E120)</f>
        <v>626.21113773639581</v>
      </c>
      <c r="L120" s="2">
        <f>TREND(Calibration!$A$2:$A$4,Calibration!$D$2:$D$4,G120)</f>
        <v>581.24327857870162</v>
      </c>
    </row>
    <row r="121" spans="1:12" x14ac:dyDescent="0.25">
      <c r="A121">
        <v>595089</v>
      </c>
      <c r="B121">
        <v>14.291000370000001</v>
      </c>
      <c r="C121">
        <v>0.60159998999999997</v>
      </c>
      <c r="D121">
        <v>492.20300293000003</v>
      </c>
      <c r="E121">
        <v>1.5877000100000001</v>
      </c>
      <c r="F121">
        <v>791.13702393000005</v>
      </c>
      <c r="G121">
        <v>1.5336999899999999</v>
      </c>
      <c r="H121">
        <v>9.9000003020963209E+37</v>
      </c>
      <c r="J121" s="2">
        <f>TREND(Calibration!$A$2:$A$4,Calibration!$B$2:$B$4,C121)</f>
        <v>393.00824338818757</v>
      </c>
      <c r="K121" s="2">
        <f>TREND(Calibration!$A$2:$A$4,Calibration!$C$2:$C$4,E121)</f>
        <v>619.87783365828886</v>
      </c>
      <c r="L121" s="2">
        <f>TREND(Calibration!$A$2:$A$4,Calibration!$D$2:$D$4,G121)</f>
        <v>580.99518818124284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14.277999879999999</v>
      </c>
      <c r="C2">
        <v>0.61240000000000006</v>
      </c>
      <c r="D2">
        <v>871.71398925999995</v>
      </c>
      <c r="E2">
        <v>1.6017999599999999</v>
      </c>
      <c r="F2">
        <v>749.95202637</v>
      </c>
      <c r="G2">
        <v>1.5298999499999999</v>
      </c>
      <c r="H2">
        <v>9.9000003020963209E+37</v>
      </c>
      <c r="J2" s="2">
        <f>TREND(Calibration!$A$2:$A$4,Calibration!$B$2:$B$4,C2)</f>
        <v>399.67904245393316</v>
      </c>
      <c r="K2" s="2">
        <f>TREND(Calibration!$A$2:$A$4,Calibration!$C$2:$C$4,E2)</f>
        <v>625.56569254958072</v>
      </c>
      <c r="L2" s="2">
        <f>TREND(Calibration!$A$2:$A$4,Calibration!$D$2:$D$4,G2)</f>
        <v>579.42388008104115</v>
      </c>
      <c r="N2" s="2">
        <f>AVERAGE(J2:J265)</f>
        <v>393.28002574827934</v>
      </c>
    </row>
    <row r="3" spans="1:14" x14ac:dyDescent="0.25">
      <c r="A3">
        <v>5080</v>
      </c>
      <c r="B3">
        <v>14.29399967</v>
      </c>
      <c r="C3">
        <v>0.60270000000000001</v>
      </c>
      <c r="D3">
        <v>9.9000003020963209E+37</v>
      </c>
      <c r="E3">
        <v>1.61530006</v>
      </c>
      <c r="F3">
        <v>1053.9399414100001</v>
      </c>
      <c r="G3">
        <v>1.5305000499999999</v>
      </c>
      <c r="H3">
        <v>9.9000003020963209E+37</v>
      </c>
      <c r="J3" s="2">
        <f>TREND(Calibration!$A$2:$A$4,Calibration!$B$2:$B$4,C3)</f>
        <v>393.68768217392119</v>
      </c>
      <c r="K3" s="2">
        <f>TREND(Calibration!$A$2:$A$4,Calibration!$C$2:$C$4,E3)</f>
        <v>631.0115745433701</v>
      </c>
      <c r="L3" s="2">
        <f>TREND(Calibration!$A$2:$A$4,Calibration!$D$2:$D$4,G3)</f>
        <v>579.67202009823336</v>
      </c>
    </row>
    <row r="4" spans="1:14" x14ac:dyDescent="0.25">
      <c r="A4">
        <v>10081</v>
      </c>
      <c r="B4">
        <v>14.442999840000001</v>
      </c>
      <c r="C4">
        <v>0.60860002000000002</v>
      </c>
      <c r="D4">
        <v>9.9000003020963209E+37</v>
      </c>
      <c r="E4">
        <v>1.6184999900000001</v>
      </c>
      <c r="F4">
        <v>934.02899170000001</v>
      </c>
      <c r="G4">
        <v>1.5316000000000001</v>
      </c>
      <c r="H4">
        <v>9.9000003020963209E+37</v>
      </c>
      <c r="J4" s="2">
        <f>TREND(Calibration!$A$2:$A$4,Calibration!$B$2:$B$4,C4)</f>
        <v>397.33192397590841</v>
      </c>
      <c r="K4" s="2">
        <f>TREND(Calibration!$A$2:$A$4,Calibration!$C$2:$C$4,E4)</f>
        <v>632.30241247556228</v>
      </c>
      <c r="L4" s="2">
        <f>TREND(Calibration!$A$2:$A$4,Calibration!$D$2:$D$4,G4)</f>
        <v>580.12684698027067</v>
      </c>
    </row>
    <row r="5" spans="1:14" x14ac:dyDescent="0.25">
      <c r="A5">
        <v>15084</v>
      </c>
      <c r="B5">
        <v>14.54699993</v>
      </c>
      <c r="C5">
        <v>0.61240000000000006</v>
      </c>
      <c r="D5">
        <v>1059.7519531200001</v>
      </c>
      <c r="E5">
        <v>1.3063999399999999</v>
      </c>
      <c r="F5">
        <v>522.45501708999996</v>
      </c>
      <c r="G5">
        <v>1.5305000499999999</v>
      </c>
      <c r="H5">
        <v>9.9000003020963209E+37</v>
      </c>
      <c r="J5" s="2">
        <f>TREND(Calibration!$A$2:$A$4,Calibration!$B$2:$B$4,C5)</f>
        <v>399.67904245393316</v>
      </c>
      <c r="K5" s="2">
        <f>TREND(Calibration!$A$2:$A$4,Calibration!$C$2:$C$4,E5)</f>
        <v>506.40260117373771</v>
      </c>
      <c r="L5" s="2">
        <f>TREND(Calibration!$A$2:$A$4,Calibration!$D$2:$D$4,G5)</f>
        <v>579.67202009823336</v>
      </c>
    </row>
    <row r="6" spans="1:14" x14ac:dyDescent="0.25">
      <c r="A6">
        <v>20082</v>
      </c>
      <c r="B6">
        <v>14.571999549999999</v>
      </c>
      <c r="C6">
        <v>0.59729999</v>
      </c>
      <c r="D6">
        <v>1145.75598145</v>
      </c>
      <c r="E6">
        <v>1.3052999999999999</v>
      </c>
      <c r="F6">
        <v>566.46697998000002</v>
      </c>
      <c r="G6">
        <v>1.5359</v>
      </c>
      <c r="H6">
        <v>9.9000003020963209E+37</v>
      </c>
      <c r="J6" s="2">
        <f>TREND(Calibration!$A$2:$A$4,Calibration!$B$2:$B$4,C6)</f>
        <v>390.35227955271836</v>
      </c>
      <c r="K6" s="2">
        <f>TREND(Calibration!$A$2:$A$4,Calibration!$C$2:$C$4,E6)</f>
        <v>505.95889013157887</v>
      </c>
      <c r="L6" s="2">
        <f>TREND(Calibration!$A$2:$A$4,Calibration!$D$2:$D$4,G6)</f>
        <v>581.90488743007313</v>
      </c>
    </row>
    <row r="7" spans="1:14" x14ac:dyDescent="0.25">
      <c r="A7">
        <v>25082</v>
      </c>
      <c r="B7">
        <v>14.51500034</v>
      </c>
      <c r="C7">
        <v>0.60540002999999998</v>
      </c>
      <c r="D7">
        <v>502.36599731000001</v>
      </c>
      <c r="E7">
        <v>1.30309999</v>
      </c>
      <c r="F7">
        <v>1031.9110107399999</v>
      </c>
      <c r="G7">
        <v>1.5283000499999999</v>
      </c>
      <c r="H7">
        <v>1013.05700684</v>
      </c>
      <c r="J7" s="2">
        <f>TREND(Calibration!$A$2:$A$4,Calibration!$B$2:$B$4,C7)</f>
        <v>395.35539892617277</v>
      </c>
      <c r="K7" s="2">
        <f>TREND(Calibration!$A$2:$A$4,Calibration!$C$2:$C$4,E7)</f>
        <v>505.07141560582306</v>
      </c>
      <c r="L7" s="2">
        <f>TREND(Calibration!$A$2:$A$4,Calibration!$D$2:$D$4,G7)</f>
        <v>578.76232498438094</v>
      </c>
    </row>
    <row r="8" spans="1:14" x14ac:dyDescent="0.25">
      <c r="A8">
        <v>30086</v>
      </c>
      <c r="B8">
        <v>14.397999759999999</v>
      </c>
      <c r="C8">
        <v>0.60919999999999996</v>
      </c>
      <c r="D8">
        <v>1036.4770507799999</v>
      </c>
      <c r="E8">
        <v>1.3047000200000001</v>
      </c>
      <c r="F8">
        <v>637.69598388999998</v>
      </c>
      <c r="G8">
        <v>1.52670002</v>
      </c>
      <c r="H8">
        <v>9.9000003020963209E+37</v>
      </c>
      <c r="J8" s="2">
        <f>TREND(Calibration!$A$2:$A$4,Calibration!$B$2:$B$4,C8)</f>
        <v>397.7025112275374</v>
      </c>
      <c r="K8" s="2">
        <f>TREND(Calibration!$A$2:$A$4,Calibration!$C$2:$C$4,E8)</f>
        <v>505.71686079263827</v>
      </c>
      <c r="L8" s="2">
        <f>TREND(Calibration!$A$2:$A$4,Calibration!$D$2:$D$4,G8)</f>
        <v>578.10071613300954</v>
      </c>
    </row>
    <row r="9" spans="1:14" x14ac:dyDescent="0.25">
      <c r="A9">
        <v>35091</v>
      </c>
      <c r="B9">
        <v>14.307000159999999</v>
      </c>
      <c r="C9">
        <v>0.58920002000000005</v>
      </c>
      <c r="D9">
        <v>1243.3489990200001</v>
      </c>
      <c r="E9">
        <v>1.32360005</v>
      </c>
      <c r="F9">
        <v>608.36499022999999</v>
      </c>
      <c r="G9">
        <v>1.5283000499999999</v>
      </c>
      <c r="H9">
        <v>9.9000003020963209E+37</v>
      </c>
      <c r="J9" s="2">
        <f>TREND(Calibration!$A$2:$A$4,Calibration!$B$2:$B$4,C9)</f>
        <v>385.34920341588452</v>
      </c>
      <c r="K9" s="2">
        <f>TREND(Calibration!$A$2:$A$4,Calibration!$C$2:$C$4,E9)</f>
        <v>513.34105121041875</v>
      </c>
      <c r="L9" s="2">
        <f>TREND(Calibration!$A$2:$A$4,Calibration!$D$2:$D$4,G9)</f>
        <v>578.76232498438094</v>
      </c>
    </row>
    <row r="10" spans="1:14" x14ac:dyDescent="0.25">
      <c r="A10">
        <v>40087</v>
      </c>
      <c r="B10">
        <v>14.2329998</v>
      </c>
      <c r="C10">
        <v>0.59130000999999999</v>
      </c>
      <c r="D10">
        <v>548.08099364999998</v>
      </c>
      <c r="E10">
        <v>1.52349997</v>
      </c>
      <c r="F10">
        <v>825.66497803000004</v>
      </c>
      <c r="G10">
        <v>1.52349997</v>
      </c>
      <c r="H10">
        <v>1226.20800781</v>
      </c>
      <c r="J10" s="2">
        <f>TREND(Calibration!$A$2:$A$4,Calibration!$B$2:$B$4,C10)</f>
        <v>386.64629585654654</v>
      </c>
      <c r="K10" s="2">
        <f>TREND(Calibration!$A$2:$A$4,Calibration!$C$2:$C$4,E10)</f>
        <v>593.97981498905256</v>
      </c>
      <c r="L10" s="2">
        <f>TREND(Calibration!$A$2:$A$4,Calibration!$D$2:$D$4,G10)</f>
        <v>576.77750256524428</v>
      </c>
    </row>
    <row r="11" spans="1:14" x14ac:dyDescent="0.25">
      <c r="A11">
        <v>45087</v>
      </c>
      <c r="B11">
        <v>14.21199989</v>
      </c>
      <c r="C11">
        <v>0.58490001999999996</v>
      </c>
      <c r="D11">
        <v>1034.0050048799999</v>
      </c>
      <c r="E11">
        <v>1.3603999600000001</v>
      </c>
      <c r="F11">
        <v>596.69000243999994</v>
      </c>
      <c r="G11">
        <v>1.5169999599999999</v>
      </c>
      <c r="H11">
        <v>9.9000003020963209E+37</v>
      </c>
      <c r="J11" s="2">
        <f>TREND(Calibration!$A$2:$A$4,Calibration!$B$2:$B$4,C11)</f>
        <v>382.69323958041525</v>
      </c>
      <c r="K11" s="2">
        <f>TREND(Calibration!$A$2:$A$4,Calibration!$C$2:$C$4,E11)</f>
        <v>528.18597585853763</v>
      </c>
      <c r="L11" s="2">
        <f>TREND(Calibration!$A$2:$A$4,Calibration!$D$2:$D$4,G11)</f>
        <v>574.08976286661152</v>
      </c>
    </row>
    <row r="12" spans="1:14" x14ac:dyDescent="0.25">
      <c r="A12">
        <v>50088</v>
      </c>
      <c r="B12">
        <v>14.31700039</v>
      </c>
      <c r="C12">
        <v>0.57999997999999997</v>
      </c>
      <c r="D12">
        <v>9.9000003020963209E+37</v>
      </c>
      <c r="E12">
        <v>1.37549996</v>
      </c>
      <c r="F12">
        <v>218.41000366</v>
      </c>
      <c r="G12">
        <v>1.5163999800000001</v>
      </c>
      <c r="H12">
        <v>9.9000003020963209E+37</v>
      </c>
      <c r="J12" s="2">
        <f>TREND(Calibration!$A$2:$A$4,Calibration!$B$2:$B$4,C12)</f>
        <v>379.66665143335649</v>
      </c>
      <c r="K12" s="2">
        <f>TREND(Calibration!$A$2:$A$4,Calibration!$C$2:$C$4,E12)</f>
        <v>534.27725059770387</v>
      </c>
      <c r="L12" s="2">
        <f>TREND(Calibration!$A$2:$A$4,Calibration!$D$2:$D$4,G12)</f>
        <v>573.84167246915297</v>
      </c>
    </row>
    <row r="13" spans="1:14" x14ac:dyDescent="0.25">
      <c r="A13">
        <v>55088</v>
      </c>
      <c r="B13">
        <v>14.42700005</v>
      </c>
      <c r="C13">
        <v>0.58590001000000003</v>
      </c>
      <c r="D13">
        <v>1127.80895996</v>
      </c>
      <c r="E13">
        <v>1.3273999700000001</v>
      </c>
      <c r="F13">
        <v>180.57099915000001</v>
      </c>
      <c r="G13">
        <v>1.51479995</v>
      </c>
      <c r="H13">
        <v>9.9000003020963209E+37</v>
      </c>
      <c r="J13" s="2">
        <f>TREND(Calibration!$A$2:$A$4,Calibration!$B$2:$B$4,C13)</f>
        <v>383.31089941200383</v>
      </c>
      <c r="K13" s="2">
        <f>TREND(Calibration!$A$2:$A$4,Calibration!$C$2:$C$4,E13)</f>
        <v>514.87392251550841</v>
      </c>
      <c r="L13" s="2">
        <f>TREND(Calibration!$A$2:$A$4,Calibration!$D$2:$D$4,G13)</f>
        <v>573.18006361778134</v>
      </c>
    </row>
    <row r="14" spans="1:14" x14ac:dyDescent="0.25">
      <c r="A14">
        <v>60088</v>
      </c>
      <c r="B14">
        <v>14.5340004</v>
      </c>
      <c r="C14">
        <v>0.59240000999999998</v>
      </c>
      <c r="D14">
        <v>1266.0109863299999</v>
      </c>
      <c r="E14">
        <v>1.38740003</v>
      </c>
      <c r="F14">
        <v>176.51300049</v>
      </c>
      <c r="G14">
        <v>1.51479995</v>
      </c>
      <c r="H14">
        <v>9.9000003020963209E+37</v>
      </c>
      <c r="J14" s="2">
        <f>TREND(Calibration!$A$2:$A$4,Calibration!$B$2:$B$4,C14)</f>
        <v>387.3257284656201</v>
      </c>
      <c r="K14" s="2">
        <f>TREND(Calibration!$A$2:$A$4,Calibration!$C$2:$C$4,E14)</f>
        <v>539.07768740467816</v>
      </c>
      <c r="L14" s="2">
        <f>TREND(Calibration!$A$2:$A$4,Calibration!$D$2:$D$4,G14)</f>
        <v>573.18006361778134</v>
      </c>
    </row>
    <row r="15" spans="1:14" x14ac:dyDescent="0.25">
      <c r="A15">
        <v>65089</v>
      </c>
      <c r="B15">
        <v>14.597000120000001</v>
      </c>
      <c r="C15">
        <v>0.58920002000000005</v>
      </c>
      <c r="D15">
        <v>1068.75097656</v>
      </c>
      <c r="E15">
        <v>1.40629995</v>
      </c>
      <c r="F15">
        <v>39.119998930000001</v>
      </c>
      <c r="G15">
        <v>1.51970005</v>
      </c>
      <c r="H15">
        <v>9.9000003020963209E+37</v>
      </c>
      <c r="J15" s="2">
        <f>TREND(Calibration!$A$2:$A$4,Calibration!$B$2:$B$4,C15)</f>
        <v>385.34920341588452</v>
      </c>
      <c r="K15" s="2">
        <f>TREND(Calibration!$A$2:$A$4,Calibration!$C$2:$C$4,E15)</f>
        <v>546.70183344893405</v>
      </c>
      <c r="L15" s="2">
        <f>TREND(Calibration!$A$2:$A$4,Calibration!$D$2:$D$4,G15)</f>
        <v>575.20624408477602</v>
      </c>
    </row>
    <row r="16" spans="1:14" x14ac:dyDescent="0.25">
      <c r="A16">
        <v>70090</v>
      </c>
      <c r="B16">
        <v>14.52900028</v>
      </c>
      <c r="C16">
        <v>0.59509999000000002</v>
      </c>
      <c r="D16">
        <v>794.60101318</v>
      </c>
      <c r="E16">
        <v>1.3900999999999999</v>
      </c>
      <c r="F16">
        <v>379.35998534999999</v>
      </c>
      <c r="G16">
        <v>1.5224000200000001</v>
      </c>
      <c r="H16">
        <v>9.9000003020963209E+37</v>
      </c>
      <c r="J16" s="2">
        <f>TREND(Calibration!$A$2:$A$4,Calibration!$B$2:$B$4,C16)</f>
        <v>388.9934143345713</v>
      </c>
      <c r="K16" s="2">
        <f>TREND(Calibration!$A$2:$A$4,Calibration!$C$2:$C$4,E16)</f>
        <v>540.16684363365209</v>
      </c>
      <c r="L16" s="2">
        <f>TREND(Calibration!$A$2:$A$4,Calibration!$D$2:$D$4,G16)</f>
        <v>576.32267568320708</v>
      </c>
    </row>
    <row r="17" spans="1:12" x14ac:dyDescent="0.25">
      <c r="A17">
        <v>75090</v>
      </c>
      <c r="B17">
        <v>14.39000034</v>
      </c>
      <c r="C17">
        <v>0.59570003000000005</v>
      </c>
      <c r="D17">
        <v>743.85601807</v>
      </c>
      <c r="E17">
        <v>1.4095</v>
      </c>
      <c r="F17">
        <v>713.53302001999998</v>
      </c>
      <c r="G17">
        <v>1.5298999499999999</v>
      </c>
      <c r="H17">
        <v>9.9000003020963209E+37</v>
      </c>
      <c r="J17" s="2">
        <f>TREND(Calibration!$A$2:$A$4,Calibration!$B$2:$B$4,C17)</f>
        <v>389.36403864616085</v>
      </c>
      <c r="K17" s="2">
        <f>TREND(Calibration!$A$2:$A$4,Calibration!$C$2:$C$4,E17)</f>
        <v>547.99271978860747</v>
      </c>
      <c r="L17" s="2">
        <f>TREND(Calibration!$A$2:$A$4,Calibration!$D$2:$D$4,G17)</f>
        <v>579.42388008104115</v>
      </c>
    </row>
    <row r="18" spans="1:12" x14ac:dyDescent="0.25">
      <c r="A18">
        <v>80090</v>
      </c>
      <c r="B18">
        <v>14.29899979</v>
      </c>
      <c r="C18">
        <v>0.59399997999999998</v>
      </c>
      <c r="D18">
        <v>640.91998291000004</v>
      </c>
      <c r="E18">
        <v>1.34739995</v>
      </c>
      <c r="F18">
        <v>1013.69598389</v>
      </c>
      <c r="G18">
        <v>1.52719998</v>
      </c>
      <c r="H18">
        <v>1305.84802246</v>
      </c>
      <c r="J18" s="2">
        <f>TREND(Calibration!$A$2:$A$4,Calibration!$B$2:$B$4,C18)</f>
        <v>388.31397554883767</v>
      </c>
      <c r="K18" s="2">
        <f>TREND(Calibration!$A$2:$A$4,Calibration!$C$2:$C$4,E18)</f>
        <v>522.9418280094045</v>
      </c>
      <c r="L18" s="2">
        <f>TREND(Calibration!$A$2:$A$4,Calibration!$D$2:$D$4,G18)</f>
        <v>578.3074484826102</v>
      </c>
    </row>
    <row r="19" spans="1:12" x14ac:dyDescent="0.25">
      <c r="A19">
        <v>85090</v>
      </c>
      <c r="B19">
        <v>14.239000320000001</v>
      </c>
      <c r="C19">
        <v>0.60270000000000001</v>
      </c>
      <c r="D19">
        <v>542.09197998000002</v>
      </c>
      <c r="E19">
        <v>1.3365999500000001</v>
      </c>
      <c r="F19">
        <v>9.9000003020963209E+37</v>
      </c>
      <c r="G19">
        <v>1.52509999</v>
      </c>
      <c r="H19">
        <v>9.9000003020963209E+37</v>
      </c>
      <c r="J19" s="2">
        <f>TREND(Calibration!$A$2:$A$4,Calibration!$B$2:$B$4,C19)</f>
        <v>393.68768217392119</v>
      </c>
      <c r="K19" s="2">
        <f>TREND(Calibration!$A$2:$A$4,Calibration!$C$2:$C$4,E19)</f>
        <v>518.58515468602729</v>
      </c>
      <c r="L19" s="2">
        <f>TREND(Calibration!$A$2:$A$4,Calibration!$D$2:$D$4,G19)</f>
        <v>577.43910728163792</v>
      </c>
    </row>
    <row r="20" spans="1:12" x14ac:dyDescent="0.25">
      <c r="A20">
        <v>90090</v>
      </c>
      <c r="B20">
        <v>14.274000170000001</v>
      </c>
      <c r="C20">
        <v>0.60270000000000001</v>
      </c>
      <c r="D20">
        <v>592.94299316000001</v>
      </c>
      <c r="E20">
        <v>1.3911000499999999</v>
      </c>
      <c r="F20">
        <v>9.9000003020963209E+37</v>
      </c>
      <c r="G20">
        <v>1.52509999</v>
      </c>
      <c r="H20">
        <v>9.9000003020963209E+37</v>
      </c>
      <c r="J20" s="2">
        <f>TREND(Calibration!$A$2:$A$4,Calibration!$B$2:$B$4,C20)</f>
        <v>393.68768217392119</v>
      </c>
      <c r="K20" s="2">
        <f>TREND(Calibration!$A$2:$A$4,Calibration!$C$2:$C$4,E20)</f>
        <v>540.57025948152648</v>
      </c>
      <c r="L20" s="2">
        <f>TREND(Calibration!$A$2:$A$4,Calibration!$D$2:$D$4,G20)</f>
        <v>577.43910728163792</v>
      </c>
    </row>
    <row r="21" spans="1:12" x14ac:dyDescent="0.25">
      <c r="A21">
        <v>95091</v>
      </c>
      <c r="B21">
        <v>14.37100029</v>
      </c>
      <c r="C21">
        <v>0.61080003000000005</v>
      </c>
      <c r="D21">
        <v>515.34698486000002</v>
      </c>
      <c r="E21">
        <v>1.4160000100000001</v>
      </c>
      <c r="F21">
        <v>9.9000003020963209E+37</v>
      </c>
      <c r="G21">
        <v>1.52719998</v>
      </c>
      <c r="H21">
        <v>1225.3129882799999</v>
      </c>
      <c r="J21" s="2">
        <f>TREND(Calibration!$A$2:$A$4,Calibration!$B$2:$B$4,C21)</f>
        <v>398.69079537071559</v>
      </c>
      <c r="K21" s="2">
        <f>TREND(Calibration!$A$2:$A$4,Calibration!$C$2:$C$4,E21)</f>
        <v>550.61479573015254</v>
      </c>
      <c r="L21" s="2">
        <f>TREND(Calibration!$A$2:$A$4,Calibration!$D$2:$D$4,G21)</f>
        <v>578.3074484826102</v>
      </c>
    </row>
    <row r="22" spans="1:12" x14ac:dyDescent="0.25">
      <c r="A22">
        <v>100092</v>
      </c>
      <c r="B22">
        <v>14.44799995</v>
      </c>
      <c r="C22">
        <v>0.6038</v>
      </c>
      <c r="D22">
        <v>691.18499756000006</v>
      </c>
      <c r="E22">
        <v>1.3835999999999999</v>
      </c>
      <c r="F22">
        <v>9.9000003020963209E+37</v>
      </c>
      <c r="G22">
        <v>1.53639996</v>
      </c>
      <c r="H22">
        <v>1367.9460449200001</v>
      </c>
      <c r="J22" s="2">
        <f>TREND(Calibration!$A$2:$A$4,Calibration!$B$2:$B$4,C22)</f>
        <v>394.36711478299469</v>
      </c>
      <c r="K22" s="2">
        <f>TREND(Calibration!$A$2:$A$4,Calibration!$C$2:$C$4,E22)</f>
        <v>537.54477172606391</v>
      </c>
      <c r="L22" s="2">
        <f>TREND(Calibration!$A$2:$A$4,Calibration!$D$2:$D$4,G22)</f>
        <v>582.1116197796739</v>
      </c>
    </row>
    <row r="23" spans="1:12" x14ac:dyDescent="0.25">
      <c r="A23">
        <v>105091</v>
      </c>
      <c r="B23">
        <v>14.51299953</v>
      </c>
      <c r="C23">
        <v>0.60320001999999995</v>
      </c>
      <c r="D23">
        <v>793.44201659999999</v>
      </c>
      <c r="E23">
        <v>1.4229999799999999</v>
      </c>
      <c r="F23">
        <v>9.9000003020963209E+37</v>
      </c>
      <c r="G23">
        <v>1.5402</v>
      </c>
      <c r="H23">
        <v>1264.8409423799999</v>
      </c>
      <c r="J23" s="2">
        <f>TREND(Calibration!$A$2:$A$4,Calibration!$B$2:$B$4,C23)</f>
        <v>393.99652753136564</v>
      </c>
      <c r="K23" s="2">
        <f>TREND(Calibration!$A$2:$A$4,Calibration!$C$2:$C$4,E23)</f>
        <v>553.4385533749155</v>
      </c>
      <c r="L23" s="2">
        <f>TREND(Calibration!$A$2:$A$4,Calibration!$D$2:$D$4,G23)</f>
        <v>583.68292787987559</v>
      </c>
    </row>
    <row r="24" spans="1:12" x14ac:dyDescent="0.25">
      <c r="A24">
        <v>110092</v>
      </c>
      <c r="B24">
        <v>14.489999770000001</v>
      </c>
      <c r="C24">
        <v>0.60540002999999998</v>
      </c>
      <c r="D24">
        <v>846.89300536999997</v>
      </c>
      <c r="E24">
        <v>1.32529998</v>
      </c>
      <c r="F24">
        <v>9.9000003020963209E+37</v>
      </c>
      <c r="G24">
        <v>1.52349997</v>
      </c>
      <c r="H24">
        <v>1296.1280517600001</v>
      </c>
      <c r="J24" s="2">
        <f>TREND(Calibration!$A$2:$A$4,Calibration!$B$2:$B$4,C24)</f>
        <v>395.35539892617277</v>
      </c>
      <c r="K24" s="2">
        <f>TREND(Calibration!$A$2:$A$4,Calibration!$C$2:$C$4,E24)</f>
        <v>514.02679562547507</v>
      </c>
      <c r="L24" s="2">
        <f>TREND(Calibration!$A$2:$A$4,Calibration!$D$2:$D$4,G24)</f>
        <v>576.77750256524428</v>
      </c>
    </row>
    <row r="25" spans="1:12" x14ac:dyDescent="0.25">
      <c r="A25">
        <v>115091</v>
      </c>
      <c r="B25">
        <v>14.428000450000001</v>
      </c>
      <c r="C25">
        <v>0.60479998999999995</v>
      </c>
      <c r="D25">
        <v>854.95001220999995</v>
      </c>
      <c r="E25">
        <v>1.37549996</v>
      </c>
      <c r="F25">
        <v>9.9000003020963209E+37</v>
      </c>
      <c r="G25">
        <v>1.51970005</v>
      </c>
      <c r="H25">
        <v>9.9000003020963209E+37</v>
      </c>
      <c r="J25" s="2">
        <f>TREND(Calibration!$A$2:$A$4,Calibration!$B$2:$B$4,C25)</f>
        <v>394.98477461458327</v>
      </c>
      <c r="K25" s="2">
        <f>TREND(Calibration!$A$2:$A$4,Calibration!$C$2:$C$4,E25)</f>
        <v>534.27725059770387</v>
      </c>
      <c r="L25" s="2">
        <f>TREND(Calibration!$A$2:$A$4,Calibration!$D$2:$D$4,G25)</f>
        <v>575.20624408477602</v>
      </c>
    </row>
    <row r="26" spans="1:12" x14ac:dyDescent="0.25">
      <c r="A26">
        <v>120092</v>
      </c>
      <c r="B26">
        <v>14.25599957</v>
      </c>
      <c r="C26">
        <v>0.59780001999999999</v>
      </c>
      <c r="D26">
        <v>9.9000003020963209E+37</v>
      </c>
      <c r="E26">
        <v>1.2918000199999999</v>
      </c>
      <c r="F26">
        <v>529.66101074000005</v>
      </c>
      <c r="G26">
        <v>1.5181000200000001</v>
      </c>
      <c r="H26">
        <v>9.9000003020963209E+37</v>
      </c>
      <c r="J26" s="2">
        <f>TREND(Calibration!$A$2:$A$4,Calibration!$B$2:$B$4,C26)</f>
        <v>390.66113108682293</v>
      </c>
      <c r="K26" s="2">
        <f>TREND(Calibration!$A$2:$A$4,Calibration!$C$2:$C$4,E26)</f>
        <v>500.51305654527096</v>
      </c>
      <c r="L26" s="2">
        <f>TREND(Calibration!$A$2:$A$4,Calibration!$D$2:$D$4,G26)</f>
        <v>574.54463523340462</v>
      </c>
    </row>
    <row r="27" spans="1:12" x14ac:dyDescent="0.25">
      <c r="A27">
        <v>125093</v>
      </c>
      <c r="B27">
        <v>14.20300007</v>
      </c>
      <c r="C27">
        <v>0.59399997999999998</v>
      </c>
      <c r="D27">
        <v>572.16302489999998</v>
      </c>
      <c r="E27">
        <v>1.3744000199999999</v>
      </c>
      <c r="F27">
        <v>738.27099609000004</v>
      </c>
      <c r="G27">
        <v>1.51479995</v>
      </c>
      <c r="H27">
        <v>1220.1999511700001</v>
      </c>
      <c r="J27" s="2">
        <f>TREND(Calibration!$A$2:$A$4,Calibration!$B$2:$B$4,C27)</f>
        <v>388.31397554883767</v>
      </c>
      <c r="K27" s="2">
        <f>TREND(Calibration!$A$2:$A$4,Calibration!$C$2:$C$4,E27)</f>
        <v>533.83353955554503</v>
      </c>
      <c r="L27" s="2">
        <f>TREND(Calibration!$A$2:$A$4,Calibration!$D$2:$D$4,G27)</f>
        <v>573.18006361778134</v>
      </c>
    </row>
    <row r="28" spans="1:12" x14ac:dyDescent="0.25">
      <c r="A28">
        <v>130092</v>
      </c>
      <c r="B28">
        <v>14.20699978</v>
      </c>
      <c r="C28">
        <v>0.60320001999999995</v>
      </c>
      <c r="D28">
        <v>757.09997558999999</v>
      </c>
      <c r="E28">
        <v>1.30309999</v>
      </c>
      <c r="F28">
        <v>913.45898437000005</v>
      </c>
      <c r="G28">
        <v>1.5159000199999999</v>
      </c>
      <c r="H28">
        <v>1259.3730468700001</v>
      </c>
      <c r="J28" s="2">
        <f>TREND(Calibration!$A$2:$A$4,Calibration!$B$2:$B$4,C28)</f>
        <v>393.99652753136564</v>
      </c>
      <c r="K28" s="2">
        <f>TREND(Calibration!$A$2:$A$4,Calibration!$C$2:$C$4,E28)</f>
        <v>505.07141560582306</v>
      </c>
      <c r="L28" s="2">
        <f>TREND(Calibration!$A$2:$A$4,Calibration!$D$2:$D$4,G28)</f>
        <v>573.63494011955208</v>
      </c>
    </row>
    <row r="29" spans="1:12" x14ac:dyDescent="0.25">
      <c r="A29">
        <v>135092</v>
      </c>
      <c r="B29">
        <v>14.222000120000001</v>
      </c>
      <c r="C29">
        <v>0.60049998999999998</v>
      </c>
      <c r="D29">
        <v>1149.43395996</v>
      </c>
      <c r="E29">
        <v>1.3479000299999999</v>
      </c>
      <c r="F29">
        <v>761.68402100000003</v>
      </c>
      <c r="G29">
        <v>1.5298999499999999</v>
      </c>
      <c r="H29">
        <v>9.9000003020963209E+37</v>
      </c>
      <c r="J29" s="2">
        <f>TREND(Calibration!$A$2:$A$4,Calibration!$B$2:$B$4,C29)</f>
        <v>392.32881077911406</v>
      </c>
      <c r="K29" s="2">
        <f>TREND(Calibration!$A$2:$A$4,Calibration!$C$2:$C$4,E29)</f>
        <v>523.14355812010388</v>
      </c>
      <c r="L29" s="2">
        <f>TREND(Calibration!$A$2:$A$4,Calibration!$D$2:$D$4,G29)</f>
        <v>579.42388008104115</v>
      </c>
    </row>
    <row r="30" spans="1:12" x14ac:dyDescent="0.25">
      <c r="A30">
        <v>140092</v>
      </c>
      <c r="B30">
        <v>14.321999549999999</v>
      </c>
      <c r="C30">
        <v>0.59509999000000002</v>
      </c>
      <c r="D30">
        <v>1218.6760253899999</v>
      </c>
      <c r="E30">
        <v>1.31229997</v>
      </c>
      <c r="F30">
        <v>741.31597899999997</v>
      </c>
      <c r="G30">
        <v>1.53209996</v>
      </c>
      <c r="H30">
        <v>1262.4060058600001</v>
      </c>
      <c r="J30" s="2">
        <f>TREND(Calibration!$A$2:$A$4,Calibration!$B$2:$B$4,C30)</f>
        <v>388.9934143345713</v>
      </c>
      <c r="K30" s="2">
        <f>TREND(Calibration!$A$2:$A$4,Calibration!$C$2:$C$4,E30)</f>
        <v>508.78264777634195</v>
      </c>
      <c r="L30" s="2">
        <f>TREND(Calibration!$A$2:$A$4,Calibration!$D$2:$D$4,G30)</f>
        <v>580.33357932987144</v>
      </c>
    </row>
    <row r="31" spans="1:12" x14ac:dyDescent="0.25">
      <c r="A31">
        <v>145092</v>
      </c>
      <c r="B31">
        <v>14.477000240000001</v>
      </c>
      <c r="C31">
        <v>0.59840000000000004</v>
      </c>
      <c r="D31">
        <v>1273.0789794899999</v>
      </c>
      <c r="E31">
        <v>1.3614000100000001</v>
      </c>
      <c r="F31">
        <v>569.02301024999997</v>
      </c>
      <c r="G31">
        <v>1.5283000499999999</v>
      </c>
      <c r="H31">
        <v>9.9000003020963209E+37</v>
      </c>
      <c r="J31" s="2">
        <f>TREND(Calibration!$A$2:$A$4,Calibration!$B$2:$B$4,C31)</f>
        <v>391.03171833845198</v>
      </c>
      <c r="K31" s="2">
        <f>TREND(Calibration!$A$2:$A$4,Calibration!$C$2:$C$4,E31)</f>
        <v>528.58939170641202</v>
      </c>
      <c r="L31" s="2">
        <f>TREND(Calibration!$A$2:$A$4,Calibration!$D$2:$D$4,G31)</f>
        <v>578.76232498438094</v>
      </c>
    </row>
    <row r="32" spans="1:12" x14ac:dyDescent="0.25">
      <c r="A32">
        <v>150093</v>
      </c>
      <c r="B32">
        <v>14.458000180000001</v>
      </c>
      <c r="C32">
        <v>0.59509999000000002</v>
      </c>
      <c r="D32">
        <v>9.9000003020963209E+37</v>
      </c>
      <c r="E32">
        <v>1.4035999800000001</v>
      </c>
      <c r="F32">
        <v>183.19099426</v>
      </c>
      <c r="G32">
        <v>1.52670002</v>
      </c>
      <c r="H32">
        <v>9.9000003020963209E+37</v>
      </c>
      <c r="J32" s="2">
        <f>TREND(Calibration!$A$2:$A$4,Calibration!$B$2:$B$4,C32)</f>
        <v>388.9934143345713</v>
      </c>
      <c r="K32" s="2">
        <f>TREND(Calibration!$A$2:$A$4,Calibration!$C$2:$C$4,E32)</f>
        <v>545.61267721996012</v>
      </c>
      <c r="L32" s="2">
        <f>TREND(Calibration!$A$2:$A$4,Calibration!$D$2:$D$4,G32)</f>
        <v>578.10071613300954</v>
      </c>
    </row>
    <row r="33" spans="1:12" x14ac:dyDescent="0.25">
      <c r="A33">
        <v>155092</v>
      </c>
      <c r="B33">
        <v>14.430999760000001</v>
      </c>
      <c r="C33">
        <v>0.59780001999999999</v>
      </c>
      <c r="D33">
        <v>774.08898925999995</v>
      </c>
      <c r="E33">
        <v>1.4731999600000001</v>
      </c>
      <c r="F33">
        <v>768.23999022999999</v>
      </c>
      <c r="G33">
        <v>1.51970005</v>
      </c>
      <c r="H33">
        <v>1187.54003906</v>
      </c>
      <c r="J33" s="2">
        <f>TREND(Calibration!$A$2:$A$4,Calibration!$B$2:$B$4,C33)</f>
        <v>390.66113108682293</v>
      </c>
      <c r="K33" s="2">
        <f>TREND(Calibration!$A$2:$A$4,Calibration!$C$2:$C$4,E33)</f>
        <v>573.68900834714441</v>
      </c>
      <c r="L33" s="2">
        <f>TREND(Calibration!$A$2:$A$4,Calibration!$D$2:$D$4,G33)</f>
        <v>575.20624408477602</v>
      </c>
    </row>
    <row r="34" spans="1:12" x14ac:dyDescent="0.25">
      <c r="A34">
        <v>160093</v>
      </c>
      <c r="B34">
        <v>14.321999549999999</v>
      </c>
      <c r="C34">
        <v>0.59570003000000005</v>
      </c>
      <c r="D34">
        <v>9.9000003020963209E+37</v>
      </c>
      <c r="E34">
        <v>1.3954999400000001</v>
      </c>
      <c r="F34">
        <v>399.86801147</v>
      </c>
      <c r="G34">
        <v>1.5116000199999999</v>
      </c>
      <c r="H34">
        <v>9.9000003020963209E+37</v>
      </c>
      <c r="J34" s="2">
        <f>TREND(Calibration!$A$2:$A$4,Calibration!$B$2:$B$4,C34)</f>
        <v>389.36403864616085</v>
      </c>
      <c r="K34" s="2">
        <f>TREND(Calibration!$A$2:$A$4,Calibration!$C$2:$C$4,E34)</f>
        <v>542.34515609160007</v>
      </c>
      <c r="L34" s="2">
        <f>TREND(Calibration!$A$2:$A$4,Calibration!$D$2:$D$4,G34)</f>
        <v>571.85689966974962</v>
      </c>
    </row>
    <row r="35" spans="1:12" x14ac:dyDescent="0.25">
      <c r="A35">
        <v>165094</v>
      </c>
      <c r="B35">
        <v>14.192999840000001</v>
      </c>
      <c r="C35">
        <v>0.60049998999999998</v>
      </c>
      <c r="D35">
        <v>1099.2600097699999</v>
      </c>
      <c r="E35">
        <v>1.40900004</v>
      </c>
      <c r="F35">
        <v>162.94799805</v>
      </c>
      <c r="G35">
        <v>1.5132000400000001</v>
      </c>
      <c r="H35">
        <v>9.9000003020963209E+37</v>
      </c>
      <c r="J35" s="2">
        <f>TREND(Calibration!$A$2:$A$4,Calibration!$B$2:$B$4,C35)</f>
        <v>392.32881077911406</v>
      </c>
      <c r="K35" s="2">
        <f>TREND(Calibration!$A$2:$A$4,Calibration!$C$2:$C$4,E35)</f>
        <v>547.79103808538946</v>
      </c>
      <c r="L35" s="2">
        <f>TREND(Calibration!$A$2:$A$4,Calibration!$D$2:$D$4,G35)</f>
        <v>572.51850438614338</v>
      </c>
    </row>
    <row r="36" spans="1:12" x14ac:dyDescent="0.25">
      <c r="A36">
        <v>170094</v>
      </c>
      <c r="B36">
        <v>14.10400009</v>
      </c>
      <c r="C36">
        <v>0.60159998999999997</v>
      </c>
      <c r="D36">
        <v>986.75299071999996</v>
      </c>
      <c r="E36">
        <v>1.3883999600000001</v>
      </c>
      <c r="F36">
        <v>242.43800354000001</v>
      </c>
      <c r="G36">
        <v>1.5163999800000001</v>
      </c>
      <c r="H36">
        <v>9.9000003020963209E+37</v>
      </c>
      <c r="J36" s="2">
        <f>TREND(Calibration!$A$2:$A$4,Calibration!$B$2:$B$4,C36)</f>
        <v>393.00824338818757</v>
      </c>
      <c r="K36" s="2">
        <f>TREND(Calibration!$A$2:$A$4,Calibration!$C$2:$C$4,E36)</f>
        <v>539.48105484507118</v>
      </c>
      <c r="L36" s="2">
        <f>TREND(Calibration!$A$2:$A$4,Calibration!$D$2:$D$4,G36)</f>
        <v>573.84167246915297</v>
      </c>
    </row>
    <row r="37" spans="1:12" x14ac:dyDescent="0.25">
      <c r="A37">
        <v>175094</v>
      </c>
      <c r="B37">
        <v>14.12100029</v>
      </c>
      <c r="C37">
        <v>0.6038</v>
      </c>
      <c r="D37">
        <v>884.54699706999997</v>
      </c>
      <c r="E37">
        <v>1.4025000299999999</v>
      </c>
      <c r="F37">
        <v>417.76400756999999</v>
      </c>
      <c r="G37">
        <v>1.51859999</v>
      </c>
      <c r="H37">
        <v>9.9000003020963209E+37</v>
      </c>
      <c r="J37" s="2">
        <f>TREND(Calibration!$A$2:$A$4,Calibration!$B$2:$B$4,C37)</f>
        <v>394.36711478299469</v>
      </c>
      <c r="K37" s="2">
        <f>TREND(Calibration!$A$2:$A$4,Calibration!$C$2:$C$4,E37)</f>
        <v>545.1689621438444</v>
      </c>
      <c r="L37" s="2">
        <f>TREND(Calibration!$A$2:$A$4,Calibration!$D$2:$D$4,G37)</f>
        <v>574.75137171798315</v>
      </c>
    </row>
    <row r="38" spans="1:12" x14ac:dyDescent="0.25">
      <c r="A38">
        <v>180094</v>
      </c>
      <c r="B38">
        <v>14.255000109999999</v>
      </c>
      <c r="C38">
        <v>0.61780000000000002</v>
      </c>
      <c r="D38">
        <v>418.44100952000002</v>
      </c>
      <c r="E38">
        <v>1.3614000100000001</v>
      </c>
      <c r="F38">
        <v>599.47601318</v>
      </c>
      <c r="G38">
        <v>1.5240000499999999</v>
      </c>
      <c r="H38">
        <v>9.9000003020963209E+37</v>
      </c>
      <c r="J38" s="2">
        <f>TREND(Calibration!$A$2:$A$4,Calibration!$B$2:$B$4,C38)</f>
        <v>403.01443889847587</v>
      </c>
      <c r="K38" s="2">
        <f>TREND(Calibration!$A$2:$A$4,Calibration!$C$2:$C$4,E38)</f>
        <v>528.58939170641202</v>
      </c>
      <c r="L38" s="2">
        <f>TREND(Calibration!$A$2:$A$4,Calibration!$D$2:$D$4,G38)</f>
        <v>576.98428453457848</v>
      </c>
    </row>
    <row r="39" spans="1:12" x14ac:dyDescent="0.25">
      <c r="A39">
        <v>185094</v>
      </c>
      <c r="B39">
        <v>14.43999958</v>
      </c>
      <c r="C39">
        <v>0.60650002999999997</v>
      </c>
      <c r="D39">
        <v>1200.2419433600001</v>
      </c>
      <c r="E39">
        <v>1.40840006</v>
      </c>
      <c r="F39">
        <v>589.28198241999996</v>
      </c>
      <c r="G39">
        <v>1.52509999</v>
      </c>
      <c r="H39">
        <v>9.9000003020963209E+37</v>
      </c>
      <c r="J39" s="2">
        <f>TREND(Calibration!$A$2:$A$4,Calibration!$B$2:$B$4,C39)</f>
        <v>396.03483153524633</v>
      </c>
      <c r="K39" s="2">
        <f>TREND(Calibration!$A$2:$A$4,Calibration!$C$2:$C$4,E39)</f>
        <v>547.54900874644864</v>
      </c>
      <c r="L39" s="2">
        <f>TREND(Calibration!$A$2:$A$4,Calibration!$D$2:$D$4,G39)</f>
        <v>577.43910728163792</v>
      </c>
    </row>
    <row r="40" spans="1:12" x14ac:dyDescent="0.25">
      <c r="A40">
        <v>190094</v>
      </c>
      <c r="B40">
        <v>14.600999829999999</v>
      </c>
      <c r="C40">
        <v>0.60540002999999998</v>
      </c>
      <c r="D40">
        <v>765.65600586000005</v>
      </c>
      <c r="E40">
        <v>1.41869998</v>
      </c>
      <c r="F40">
        <v>604.53900146000001</v>
      </c>
      <c r="G40">
        <v>1.5224000200000001</v>
      </c>
      <c r="H40">
        <v>9.9000003020963209E+37</v>
      </c>
      <c r="J40" s="2">
        <f>TREND(Calibration!$A$2:$A$4,Calibration!$B$2:$B$4,C40)</f>
        <v>395.35539892617277</v>
      </c>
      <c r="K40" s="2">
        <f>TREND(Calibration!$A$2:$A$4,Calibration!$C$2:$C$4,E40)</f>
        <v>551.70395195912647</v>
      </c>
      <c r="L40" s="2">
        <f>TREND(Calibration!$A$2:$A$4,Calibration!$D$2:$D$4,G40)</f>
        <v>576.32267568320708</v>
      </c>
    </row>
    <row r="41" spans="1:12" x14ac:dyDescent="0.25">
      <c r="A41">
        <v>195094</v>
      </c>
      <c r="B41">
        <v>14.699000359999999</v>
      </c>
      <c r="C41">
        <v>0.59729999</v>
      </c>
      <c r="D41">
        <v>812.82702637</v>
      </c>
      <c r="E41">
        <v>1.40409994</v>
      </c>
      <c r="F41">
        <v>459.76400756999999</v>
      </c>
      <c r="G41">
        <v>1.51970005</v>
      </c>
      <c r="H41">
        <v>9.9000003020963209E+37</v>
      </c>
      <c r="J41" s="2">
        <f>TREND(Calibration!$A$2:$A$4,Calibration!$B$2:$B$4,C41)</f>
        <v>390.35227955271836</v>
      </c>
      <c r="K41" s="2">
        <f>TREND(Calibration!$A$2:$A$4,Calibration!$C$2:$C$4,E41)</f>
        <v>545.81435892317825</v>
      </c>
      <c r="L41" s="2">
        <f>TREND(Calibration!$A$2:$A$4,Calibration!$D$2:$D$4,G41)</f>
        <v>575.20624408477602</v>
      </c>
    </row>
    <row r="42" spans="1:12" x14ac:dyDescent="0.25">
      <c r="A42">
        <v>200094</v>
      </c>
      <c r="B42">
        <v>14.630000109999999</v>
      </c>
      <c r="C42">
        <v>0.60210001000000002</v>
      </c>
      <c r="D42">
        <v>774.02502441000001</v>
      </c>
      <c r="E42">
        <v>1.3506</v>
      </c>
      <c r="F42">
        <v>394.67800903</v>
      </c>
      <c r="G42">
        <v>1.53100002</v>
      </c>
      <c r="H42">
        <v>9.9000003020963209E+37</v>
      </c>
      <c r="J42" s="2">
        <f>TREND(Calibration!$A$2:$A$4,Calibration!$B$2:$B$4,C42)</f>
        <v>393.31708874563208</v>
      </c>
      <c r="K42" s="2">
        <f>TREND(Calibration!$A$2:$A$4,Calibration!$C$2:$C$4,E42)</f>
        <v>524.23271434907792</v>
      </c>
      <c r="L42" s="2">
        <f>TREND(Calibration!$A$2:$A$4,Calibration!$D$2:$D$4,G42)</f>
        <v>579.87875658281189</v>
      </c>
    </row>
    <row r="43" spans="1:12" x14ac:dyDescent="0.25">
      <c r="A43">
        <v>205105</v>
      </c>
      <c r="B43">
        <v>14.59200001</v>
      </c>
      <c r="C43">
        <v>0.60270000000000001</v>
      </c>
      <c r="D43">
        <v>743.99401854999996</v>
      </c>
      <c r="E43">
        <v>1.37390006</v>
      </c>
      <c r="F43">
        <v>697.59997558999999</v>
      </c>
      <c r="G43">
        <v>1.5298999499999999</v>
      </c>
      <c r="H43">
        <v>9.9000003020963209E+37</v>
      </c>
      <c r="J43" s="2">
        <f>TREND(Calibration!$A$2:$A$4,Calibration!$B$2:$B$4,C43)</f>
        <v>393.68768217392119</v>
      </c>
      <c r="K43" s="2">
        <f>TREND(Calibration!$A$2:$A$4,Calibration!$C$2:$C$4,E43)</f>
        <v>533.6318578523269</v>
      </c>
      <c r="L43" s="2">
        <f>TREND(Calibration!$A$2:$A$4,Calibration!$D$2:$D$4,G43)</f>
        <v>579.42388008104115</v>
      </c>
    </row>
    <row r="44" spans="1:12" x14ac:dyDescent="0.25">
      <c r="A44">
        <v>210095</v>
      </c>
      <c r="B44">
        <v>14.42500019</v>
      </c>
      <c r="C44">
        <v>0.60430002000000005</v>
      </c>
      <c r="D44">
        <v>1240.2979736299999</v>
      </c>
      <c r="E44">
        <v>1.4003000299999999</v>
      </c>
      <c r="F44">
        <v>161.53199767999999</v>
      </c>
      <c r="G44">
        <v>1.5283000499999999</v>
      </c>
      <c r="H44">
        <v>9.9000003020963209E+37</v>
      </c>
      <c r="J44" s="2">
        <f>TREND(Calibration!$A$2:$A$4,Calibration!$B$2:$B$4,C44)</f>
        <v>394.6759601404392</v>
      </c>
      <c r="K44" s="2">
        <f>TREND(Calibration!$A$2:$A$4,Calibration!$C$2:$C$4,E44)</f>
        <v>544.28149165204536</v>
      </c>
      <c r="L44" s="2">
        <f>TREND(Calibration!$A$2:$A$4,Calibration!$D$2:$D$4,G44)</f>
        <v>578.76232498438094</v>
      </c>
    </row>
    <row r="45" spans="1:12" x14ac:dyDescent="0.25">
      <c r="A45">
        <v>215103</v>
      </c>
      <c r="B45">
        <v>14.376000400000001</v>
      </c>
      <c r="C45">
        <v>0.61129999000000002</v>
      </c>
      <c r="D45">
        <v>460.35501098999998</v>
      </c>
      <c r="E45">
        <v>1.3797999599999999</v>
      </c>
      <c r="F45">
        <v>903.88702393000005</v>
      </c>
      <c r="G45">
        <v>1.5293999899999999</v>
      </c>
      <c r="H45">
        <v>1350.0489502</v>
      </c>
      <c r="J45" s="2">
        <f>TREND(Calibration!$A$2:$A$4,Calibration!$B$2:$B$4,C45)</f>
        <v>398.99960366819954</v>
      </c>
      <c r="K45" s="2">
        <f>TREND(Calibration!$A$2:$A$4,Calibration!$C$2:$C$4,E45)</f>
        <v>536.01185201349301</v>
      </c>
      <c r="L45" s="2">
        <f>TREND(Calibration!$A$2:$A$4,Calibration!$D$2:$D$4,G45)</f>
        <v>579.21714773144038</v>
      </c>
    </row>
    <row r="46" spans="1:12" x14ac:dyDescent="0.25">
      <c r="A46">
        <v>220095</v>
      </c>
      <c r="B46">
        <v>14.20400047</v>
      </c>
      <c r="C46">
        <v>0.60860002000000002</v>
      </c>
      <c r="D46">
        <v>1071.23498535</v>
      </c>
      <c r="E46">
        <v>1.4294999799999999</v>
      </c>
      <c r="F46">
        <v>1085.0909423799999</v>
      </c>
      <c r="G46">
        <v>1.5336999899999999</v>
      </c>
      <c r="H46">
        <v>9.9000003020963209E+37</v>
      </c>
      <c r="J46" s="2">
        <f>TREND(Calibration!$A$2:$A$4,Calibration!$B$2:$B$4,C46)</f>
        <v>397.33192397590841</v>
      </c>
      <c r="K46" s="2">
        <f>TREND(Calibration!$A$2:$A$4,Calibration!$C$2:$C$4,E46)</f>
        <v>556.06062528250368</v>
      </c>
      <c r="L46" s="2">
        <f>TREND(Calibration!$A$2:$A$4,Calibration!$D$2:$D$4,G46)</f>
        <v>580.99518818124284</v>
      </c>
    </row>
    <row r="47" spans="1:12" x14ac:dyDescent="0.25">
      <c r="A47">
        <v>225095</v>
      </c>
      <c r="B47">
        <v>14.149000170000001</v>
      </c>
      <c r="C47">
        <v>0.60159998999999997</v>
      </c>
      <c r="D47">
        <v>1111.1779785199999</v>
      </c>
      <c r="E47">
        <v>1.4722000399999999</v>
      </c>
      <c r="F47">
        <v>943.29302978999999</v>
      </c>
      <c r="G47">
        <v>1.53100002</v>
      </c>
      <c r="H47">
        <v>9.9000003020963209E+37</v>
      </c>
      <c r="J47" s="2">
        <f>TREND(Calibration!$A$2:$A$4,Calibration!$B$2:$B$4,C47)</f>
        <v>393.00824338818757</v>
      </c>
      <c r="K47" s="2">
        <f>TREND(Calibration!$A$2:$A$4,Calibration!$C$2:$C$4,E47)</f>
        <v>573.28564494070804</v>
      </c>
      <c r="L47" s="2">
        <f>TREND(Calibration!$A$2:$A$4,Calibration!$D$2:$D$4,G47)</f>
        <v>579.87875658281189</v>
      </c>
    </row>
    <row r="48" spans="1:12" x14ac:dyDescent="0.25">
      <c r="A48">
        <v>230094</v>
      </c>
      <c r="B48">
        <v>14.194000239999999</v>
      </c>
      <c r="C48">
        <v>0.59939998000000005</v>
      </c>
      <c r="D48">
        <v>451.68200683999999</v>
      </c>
      <c r="E48">
        <v>1.4830000400000001</v>
      </c>
      <c r="F48">
        <v>882.28997803000004</v>
      </c>
      <c r="G48">
        <v>1.5293999899999999</v>
      </c>
      <c r="H48">
        <v>9.9000003020963209E+37</v>
      </c>
      <c r="J48" s="2">
        <f>TREND(Calibration!$A$2:$A$4,Calibration!$B$2:$B$4,C48)</f>
        <v>391.6493719933805</v>
      </c>
      <c r="K48" s="2">
        <f>TREND(Calibration!$A$2:$A$4,Calibration!$C$2:$C$4,E48)</f>
        <v>577.64231826408536</v>
      </c>
      <c r="L48" s="2">
        <f>TREND(Calibration!$A$2:$A$4,Calibration!$D$2:$D$4,G48)</f>
        <v>579.21714773144038</v>
      </c>
    </row>
    <row r="49" spans="1:12" x14ac:dyDescent="0.25">
      <c r="A49">
        <v>235094</v>
      </c>
      <c r="B49">
        <v>14.31000042</v>
      </c>
      <c r="C49">
        <v>0.60860002000000002</v>
      </c>
      <c r="D49">
        <v>206.83000182999999</v>
      </c>
      <c r="E49">
        <v>1.4780999399999999</v>
      </c>
      <c r="F49">
        <v>1239.1760253899999</v>
      </c>
      <c r="G49">
        <v>1.5397000300000001</v>
      </c>
      <c r="H49">
        <v>1117.4350585899999</v>
      </c>
      <c r="J49" s="2">
        <f>TREND(Calibration!$A$2:$A$4,Calibration!$B$2:$B$4,C49)</f>
        <v>397.33192397590841</v>
      </c>
      <c r="K49" s="2">
        <f>TREND(Calibration!$A$2:$A$4,Calibration!$C$2:$C$4,E49)</f>
        <v>575.66563910187415</v>
      </c>
      <c r="L49" s="2">
        <f>TREND(Calibration!$A$2:$A$4,Calibration!$D$2:$D$4,G49)</f>
        <v>583.47619139529706</v>
      </c>
    </row>
    <row r="50" spans="1:12" x14ac:dyDescent="0.25">
      <c r="A50">
        <v>240095</v>
      </c>
      <c r="B50">
        <v>14.35499954</v>
      </c>
      <c r="C50">
        <v>0.60000001999999997</v>
      </c>
      <c r="D50">
        <v>1194.11096191</v>
      </c>
      <c r="E50">
        <v>1.43490005</v>
      </c>
      <c r="F50">
        <v>838.13897704999999</v>
      </c>
      <c r="G50">
        <v>1.5379999900000001</v>
      </c>
      <c r="H50">
        <v>9.9000003020963209E+37</v>
      </c>
      <c r="J50" s="2">
        <f>TREND(Calibration!$A$2:$A$4,Calibration!$B$2:$B$4,C50)</f>
        <v>392.01999630496994</v>
      </c>
      <c r="K50" s="2">
        <f>TREND(Calibration!$A$2:$A$4,Calibration!$C$2:$C$4,E50)</f>
        <v>558.23899018188979</v>
      </c>
      <c r="L50" s="2">
        <f>TREND(Calibration!$A$2:$A$4,Calibration!$D$2:$D$4,G50)</f>
        <v>582.77322863104541</v>
      </c>
    </row>
    <row r="51" spans="1:12" x14ac:dyDescent="0.25">
      <c r="A51">
        <v>245094</v>
      </c>
      <c r="B51">
        <v>14.37800026</v>
      </c>
      <c r="C51">
        <v>0.59240000999999998</v>
      </c>
      <c r="D51">
        <v>765.66497803000004</v>
      </c>
      <c r="E51">
        <v>1.4117000099999999</v>
      </c>
      <c r="F51">
        <v>836.77398682</v>
      </c>
      <c r="G51">
        <v>1.5298999499999999</v>
      </c>
      <c r="H51">
        <v>9.9000003020963209E+37</v>
      </c>
      <c r="J51" s="2">
        <f>TREND(Calibration!$A$2:$A$4,Calibration!$B$2:$B$4,C51)</f>
        <v>387.3257284656201</v>
      </c>
      <c r="K51" s="2">
        <f>TREND(Calibration!$A$2:$A$4,Calibration!$C$2:$C$4,E51)</f>
        <v>548.88019431436328</v>
      </c>
      <c r="L51" s="2">
        <f>TREND(Calibration!$A$2:$A$4,Calibration!$D$2:$D$4,G51)</f>
        <v>579.42388008104115</v>
      </c>
    </row>
    <row r="52" spans="1:12" x14ac:dyDescent="0.25">
      <c r="A52">
        <v>250094</v>
      </c>
      <c r="B52">
        <v>14.34399986</v>
      </c>
      <c r="C52">
        <v>0.59130000999999999</v>
      </c>
      <c r="D52">
        <v>667.81597899999997</v>
      </c>
      <c r="E52">
        <v>1.4068000300000001</v>
      </c>
      <c r="F52">
        <v>647.86901854999996</v>
      </c>
      <c r="G52">
        <v>1.5336999899999999</v>
      </c>
      <c r="H52">
        <v>9.9000003020963209E+37</v>
      </c>
      <c r="J52" s="2">
        <f>TREND(Calibration!$A$2:$A$4,Calibration!$B$2:$B$4,C52)</f>
        <v>386.64629585654654</v>
      </c>
      <c r="K52" s="2">
        <f>TREND(Calibration!$A$2:$A$4,Calibration!$C$2:$C$4,E52)</f>
        <v>546.90356355963354</v>
      </c>
      <c r="L52" s="2">
        <f>TREND(Calibration!$A$2:$A$4,Calibration!$D$2:$D$4,G52)</f>
        <v>580.99518818124284</v>
      </c>
    </row>
    <row r="53" spans="1:12" x14ac:dyDescent="0.25">
      <c r="A53">
        <v>255094</v>
      </c>
      <c r="B53">
        <v>14.22099972</v>
      </c>
      <c r="C53">
        <v>0.60430002000000005</v>
      </c>
      <c r="D53">
        <v>815.31500243999994</v>
      </c>
      <c r="E53">
        <v>1.4472999600000001</v>
      </c>
      <c r="F53">
        <v>331.58898926000001</v>
      </c>
      <c r="G53">
        <v>1.5336999899999999</v>
      </c>
      <c r="H53">
        <v>9.9000003020963209E+37</v>
      </c>
      <c r="J53" s="2">
        <f>TREND(Calibration!$A$2:$A$4,Calibration!$B$2:$B$4,C53)</f>
        <v>394.6759601404392</v>
      </c>
      <c r="K53" s="2">
        <f>TREND(Calibration!$A$2:$A$4,Calibration!$C$2:$C$4,E53)</f>
        <v>563.24106028460074</v>
      </c>
      <c r="L53" s="2">
        <f>TREND(Calibration!$A$2:$A$4,Calibration!$D$2:$D$4,G53)</f>
        <v>580.99518818124284</v>
      </c>
    </row>
    <row r="54" spans="1:12" x14ac:dyDescent="0.25">
      <c r="A54">
        <v>260094</v>
      </c>
      <c r="B54">
        <v>14.20600033</v>
      </c>
      <c r="C54">
        <v>0.59509999000000002</v>
      </c>
      <c r="D54">
        <v>635.73400878999996</v>
      </c>
      <c r="E54">
        <v>1.45700002</v>
      </c>
      <c r="F54">
        <v>608.78100586000005</v>
      </c>
      <c r="G54">
        <v>1.5369999400000001</v>
      </c>
      <c r="H54">
        <v>9.9000003020963209E+37</v>
      </c>
      <c r="J54" s="2">
        <f>TREND(Calibration!$A$2:$A$4,Calibration!$B$2:$B$4,C54)</f>
        <v>388.9934143345713</v>
      </c>
      <c r="K54" s="2">
        <f>TREND(Calibration!$A$2:$A$4,Calibration!$C$2:$C$4,E54)</f>
        <v>567.1540225658191</v>
      </c>
      <c r="L54" s="2">
        <f>TREND(Calibration!$A$2:$A$4,Calibration!$D$2:$D$4,G54)</f>
        <v>582.35971017713257</v>
      </c>
    </row>
    <row r="55" spans="1:12" x14ac:dyDescent="0.25">
      <c r="A55">
        <v>265094</v>
      </c>
      <c r="B55">
        <v>14.13399982</v>
      </c>
      <c r="C55">
        <v>0.61129999000000002</v>
      </c>
      <c r="D55">
        <v>906.41400146000001</v>
      </c>
      <c r="E55">
        <v>1.47109997</v>
      </c>
      <c r="F55">
        <v>684.96002196999996</v>
      </c>
      <c r="G55">
        <v>1.54069996</v>
      </c>
      <c r="H55">
        <v>9.9000003020963209E+37</v>
      </c>
      <c r="J55" s="2">
        <f>TREND(Calibration!$A$2:$A$4,Calibration!$B$2:$B$4,C55)</f>
        <v>398.99960366819954</v>
      </c>
      <c r="K55" s="2">
        <f>TREND(Calibration!$A$2:$A$4,Calibration!$C$2:$C$4,E55)</f>
        <v>572.84188145711107</v>
      </c>
      <c r="L55" s="2">
        <f>TREND(Calibration!$A$2:$A$4,Calibration!$D$2:$D$4,G55)</f>
        <v>583.88966022947636</v>
      </c>
    </row>
    <row r="56" spans="1:12" x14ac:dyDescent="0.25">
      <c r="A56">
        <v>270095</v>
      </c>
      <c r="B56">
        <v>14.196999549999999</v>
      </c>
      <c r="C56">
        <v>0.59399997999999998</v>
      </c>
      <c r="D56">
        <v>1188.9289550799999</v>
      </c>
      <c r="E56">
        <v>1.45220006</v>
      </c>
      <c r="F56">
        <v>613.40600586000005</v>
      </c>
      <c r="G56">
        <v>1.54340005</v>
      </c>
      <c r="H56">
        <v>9.9000003020963209E+37</v>
      </c>
      <c r="J56" s="2">
        <f>TREND(Calibration!$A$2:$A$4,Calibration!$B$2:$B$4,C56)</f>
        <v>388.31397554883767</v>
      </c>
      <c r="K56" s="2">
        <f>TREND(Calibration!$A$2:$A$4,Calibration!$C$2:$C$4,E56)</f>
        <v>565.21773944681195</v>
      </c>
      <c r="L56" s="2">
        <f>TREND(Calibration!$A$2:$A$4,Calibration!$D$2:$D$4,G56)</f>
        <v>585.00614144764074</v>
      </c>
    </row>
    <row r="57" spans="1:12" x14ac:dyDescent="0.25">
      <c r="A57">
        <v>275095</v>
      </c>
      <c r="B57">
        <v>14.32299995</v>
      </c>
      <c r="C57">
        <v>0.60270000000000001</v>
      </c>
      <c r="D57">
        <v>518.81097411999997</v>
      </c>
      <c r="E57">
        <v>1.45220006</v>
      </c>
      <c r="F57">
        <v>1211.95703125</v>
      </c>
      <c r="G57">
        <v>1.5440000300000001</v>
      </c>
      <c r="H57">
        <v>880.31597899999997</v>
      </c>
      <c r="J57" s="2">
        <f>TREND(Calibration!$A$2:$A$4,Calibration!$B$2:$B$4,C57)</f>
        <v>393.68768217392119</v>
      </c>
      <c r="K57" s="2">
        <f>TREND(Calibration!$A$2:$A$4,Calibration!$C$2:$C$4,E57)</f>
        <v>565.21773944681195</v>
      </c>
      <c r="L57" s="2">
        <f>TREND(Calibration!$A$2:$A$4,Calibration!$D$2:$D$4,G57)</f>
        <v>585.25423184509953</v>
      </c>
    </row>
    <row r="58" spans="1:12" x14ac:dyDescent="0.25">
      <c r="A58">
        <v>280094</v>
      </c>
      <c r="B58">
        <v>14.39099979</v>
      </c>
      <c r="C58">
        <v>0.61189996999999996</v>
      </c>
      <c r="D58">
        <v>901.46801758000004</v>
      </c>
      <c r="E58">
        <v>1.4904999699999999</v>
      </c>
      <c r="F58">
        <v>803.50402831999997</v>
      </c>
      <c r="G58">
        <v>1.5402</v>
      </c>
      <c r="H58">
        <v>9.9000003020963209E+37</v>
      </c>
      <c r="J58" s="2">
        <f>TREND(Calibration!$A$2:$A$4,Calibration!$B$2:$B$4,C58)</f>
        <v>399.37019091982853</v>
      </c>
      <c r="K58" s="2">
        <f>TREND(Calibration!$A$2:$A$4,Calibration!$C$2:$C$4,E58)</f>
        <v>580.66775761206645</v>
      </c>
      <c r="L58" s="2">
        <f>TREND(Calibration!$A$2:$A$4,Calibration!$D$2:$D$4,G58)</f>
        <v>583.68292787987559</v>
      </c>
    </row>
    <row r="59" spans="1:12" x14ac:dyDescent="0.25">
      <c r="A59">
        <v>285094</v>
      </c>
      <c r="B59">
        <v>14.48200035</v>
      </c>
      <c r="C59">
        <v>0.61189996999999996</v>
      </c>
      <c r="D59">
        <v>960.45300293000003</v>
      </c>
      <c r="E59">
        <v>1.4673000599999999</v>
      </c>
      <c r="F59">
        <v>9.9000003020963209E+37</v>
      </c>
      <c r="G59">
        <v>1.5379999900000001</v>
      </c>
      <c r="H59">
        <v>1217.1810302700001</v>
      </c>
      <c r="J59" s="2">
        <f>TREND(Calibration!$A$2:$A$4,Calibration!$B$2:$B$4,C59)</f>
        <v>399.37019091982853</v>
      </c>
      <c r="K59" s="2">
        <f>TREND(Calibration!$A$2:$A$4,Calibration!$C$2:$C$4,E59)</f>
        <v>571.30901418597819</v>
      </c>
      <c r="L59" s="2">
        <f>TREND(Calibration!$A$2:$A$4,Calibration!$D$2:$D$4,G59)</f>
        <v>582.77322863104541</v>
      </c>
    </row>
    <row r="60" spans="1:12" x14ac:dyDescent="0.25">
      <c r="A60">
        <v>290095</v>
      </c>
      <c r="B60">
        <v>14.43000031</v>
      </c>
      <c r="C60">
        <v>0.61400001999999998</v>
      </c>
      <c r="D60">
        <v>1117.4520263700001</v>
      </c>
      <c r="E60">
        <v>1.44889998</v>
      </c>
      <c r="F60">
        <v>908.53601074000005</v>
      </c>
      <c r="G60">
        <v>1.5359</v>
      </c>
      <c r="H60">
        <v>9.9000003020963209E+37</v>
      </c>
      <c r="J60" s="2">
        <f>TREND(Calibration!$A$2:$A$4,Calibration!$B$2:$B$4,C60)</f>
        <v>400.66732042045112</v>
      </c>
      <c r="K60" s="2">
        <f>TREND(Calibration!$A$2:$A$4,Calibration!$C$2:$C$4,E60)</f>
        <v>563.88650143745906</v>
      </c>
      <c r="L60" s="2">
        <f>TREND(Calibration!$A$2:$A$4,Calibration!$D$2:$D$4,G60)</f>
        <v>581.90488743007313</v>
      </c>
    </row>
    <row r="61" spans="1:12" x14ac:dyDescent="0.25">
      <c r="A61">
        <v>295094</v>
      </c>
      <c r="B61">
        <v>14.315999980000001</v>
      </c>
      <c r="C61">
        <v>0.60049998999999998</v>
      </c>
      <c r="D61">
        <v>981.84497069999998</v>
      </c>
      <c r="E61">
        <v>1.4121999700000001</v>
      </c>
      <c r="F61">
        <v>753.75799560999997</v>
      </c>
      <c r="G61">
        <v>1.53750002</v>
      </c>
      <c r="H61">
        <v>9.9000003020963209E+37</v>
      </c>
      <c r="J61" s="2">
        <f>TREND(Calibration!$A$2:$A$4,Calibration!$B$2:$B$4,C61)</f>
        <v>392.32881077911406</v>
      </c>
      <c r="K61" s="2">
        <f>TREND(Calibration!$A$2:$A$4,Calibration!$C$2:$C$4,E61)</f>
        <v>549.08187601758152</v>
      </c>
      <c r="L61" s="2">
        <f>TREND(Calibration!$A$2:$A$4,Calibration!$D$2:$D$4,G61)</f>
        <v>582.56649214646677</v>
      </c>
    </row>
    <row r="62" spans="1:12" x14ac:dyDescent="0.25">
      <c r="A62">
        <v>300105</v>
      </c>
      <c r="B62">
        <v>14.31000042</v>
      </c>
      <c r="C62">
        <v>0.61240000000000006</v>
      </c>
      <c r="D62">
        <v>288.02899170000001</v>
      </c>
      <c r="E62">
        <v>1.40409994</v>
      </c>
      <c r="F62">
        <v>9.9000003020963209E+37</v>
      </c>
      <c r="G62">
        <v>1.5369999400000001</v>
      </c>
      <c r="H62">
        <v>1069.1419677700001</v>
      </c>
      <c r="J62" s="2">
        <f>TREND(Calibration!$A$2:$A$4,Calibration!$B$2:$B$4,C62)</f>
        <v>399.67904245393316</v>
      </c>
      <c r="K62" s="2">
        <f>TREND(Calibration!$A$2:$A$4,Calibration!$C$2:$C$4,E62)</f>
        <v>545.81435892317825</v>
      </c>
      <c r="L62" s="2">
        <f>TREND(Calibration!$A$2:$A$4,Calibration!$D$2:$D$4,G62)</f>
        <v>582.35971017713257</v>
      </c>
    </row>
    <row r="63" spans="1:12" x14ac:dyDescent="0.25">
      <c r="A63">
        <v>305095</v>
      </c>
      <c r="B63">
        <v>14.163999560000001</v>
      </c>
      <c r="C63">
        <v>0.59890001999999998</v>
      </c>
      <c r="D63">
        <v>9.9000003020963209E+37</v>
      </c>
      <c r="E63">
        <v>1.4462000100000001</v>
      </c>
      <c r="F63">
        <v>535.95800781000003</v>
      </c>
      <c r="G63">
        <v>1.5397000300000001</v>
      </c>
      <c r="H63">
        <v>9.9000003020963209E+37</v>
      </c>
      <c r="J63" s="2">
        <f>TREND(Calibration!$A$2:$A$4,Calibration!$B$2:$B$4,C63)</f>
        <v>391.34056369589644</v>
      </c>
      <c r="K63" s="2">
        <f>TREND(Calibration!$A$2:$A$4,Calibration!$C$2:$C$4,E63)</f>
        <v>562.79734520848513</v>
      </c>
      <c r="L63" s="2">
        <f>TREND(Calibration!$A$2:$A$4,Calibration!$D$2:$D$4,G63)</f>
        <v>583.47619139529706</v>
      </c>
    </row>
    <row r="64" spans="1:12" x14ac:dyDescent="0.25">
      <c r="A64">
        <v>310095</v>
      </c>
      <c r="B64">
        <v>14.15100002</v>
      </c>
      <c r="C64">
        <v>0.59939998000000005</v>
      </c>
      <c r="D64">
        <v>684.41900635000002</v>
      </c>
      <c r="E64">
        <v>1.4315999699999999</v>
      </c>
      <c r="F64">
        <v>703.05902100000003</v>
      </c>
      <c r="G64">
        <v>1.5379999900000001</v>
      </c>
      <c r="H64">
        <v>9.9000003020963209E+37</v>
      </c>
      <c r="J64" s="2">
        <f>TREND(Calibration!$A$2:$A$4,Calibration!$B$2:$B$4,C64)</f>
        <v>391.6493719933805</v>
      </c>
      <c r="K64" s="2">
        <f>TREND(Calibration!$A$2:$A$4,Calibration!$C$2:$C$4,E64)</f>
        <v>556.9077521725369</v>
      </c>
      <c r="L64" s="2">
        <f>TREND(Calibration!$A$2:$A$4,Calibration!$D$2:$D$4,G64)</f>
        <v>582.77322863104541</v>
      </c>
    </row>
    <row r="65" spans="1:12" x14ac:dyDescent="0.25">
      <c r="A65">
        <v>315096</v>
      </c>
      <c r="B65">
        <v>14.178999900000001</v>
      </c>
      <c r="C65">
        <v>0.61080003000000005</v>
      </c>
      <c r="D65">
        <v>634.43902588000003</v>
      </c>
      <c r="E65">
        <v>1.3511999800000001</v>
      </c>
      <c r="F65">
        <v>906.62200928000004</v>
      </c>
      <c r="G65">
        <v>1.5305000499999999</v>
      </c>
      <c r="H65">
        <v>1104.7159423799999</v>
      </c>
      <c r="J65" s="2">
        <f>TREND(Calibration!$A$2:$A$4,Calibration!$B$2:$B$4,C65)</f>
        <v>398.69079537071559</v>
      </c>
      <c r="K65" s="2">
        <f>TREND(Calibration!$A$2:$A$4,Calibration!$C$2:$C$4,E65)</f>
        <v>524.47474368801875</v>
      </c>
      <c r="L65" s="2">
        <f>TREND(Calibration!$A$2:$A$4,Calibration!$D$2:$D$4,G65)</f>
        <v>579.67202009823336</v>
      </c>
    </row>
    <row r="66" spans="1:12" x14ac:dyDescent="0.25">
      <c r="A66">
        <v>320095</v>
      </c>
      <c r="B66">
        <v>14.26299953</v>
      </c>
      <c r="C66">
        <v>0.61290001999999999</v>
      </c>
      <c r="D66">
        <v>1174.7609863299999</v>
      </c>
      <c r="E66">
        <v>1.3797999599999999</v>
      </c>
      <c r="F66">
        <v>693.68298340000001</v>
      </c>
      <c r="G66">
        <v>1.5277999600000001</v>
      </c>
      <c r="H66">
        <v>9.9000003020963209E+37</v>
      </c>
      <c r="J66" s="2">
        <f>TREND(Calibration!$A$2:$A$4,Calibration!$B$2:$B$4,C66)</f>
        <v>399.98788781137762</v>
      </c>
      <c r="K66" s="2">
        <f>TREND(Calibration!$A$2:$A$4,Calibration!$C$2:$C$4,E66)</f>
        <v>536.01185201349301</v>
      </c>
      <c r="L66" s="2">
        <f>TREND(Calibration!$A$2:$A$4,Calibration!$D$2:$D$4,G66)</f>
        <v>578.55553888006898</v>
      </c>
    </row>
    <row r="67" spans="1:12" x14ac:dyDescent="0.25">
      <c r="A67">
        <v>325095</v>
      </c>
      <c r="B67">
        <v>14.40499973</v>
      </c>
      <c r="C67">
        <v>0.60650002999999997</v>
      </c>
      <c r="D67">
        <v>719.30499268000005</v>
      </c>
      <c r="E67">
        <v>1.3446999799999999</v>
      </c>
      <c r="F67">
        <v>1339.41796875</v>
      </c>
      <c r="G67">
        <v>1.5212999599999999</v>
      </c>
      <c r="H67">
        <v>9.9000003020963209E+37</v>
      </c>
      <c r="J67" s="2">
        <f>TREND(Calibration!$A$2:$A$4,Calibration!$B$2:$B$4,C67)</f>
        <v>396.03483153524633</v>
      </c>
      <c r="K67" s="2">
        <f>TREND(Calibration!$A$2:$A$4,Calibration!$C$2:$C$4,E67)</f>
        <v>521.85267178043046</v>
      </c>
      <c r="L67" s="2">
        <f>TREND(Calibration!$A$2:$A$4,Calibration!$D$2:$D$4,G67)</f>
        <v>575.86780331641398</v>
      </c>
    </row>
    <row r="68" spans="1:12" x14ac:dyDescent="0.25">
      <c r="A68">
        <v>330096</v>
      </c>
      <c r="B68">
        <v>14.444000239999999</v>
      </c>
      <c r="C68">
        <v>0.59619999000000001</v>
      </c>
      <c r="D68">
        <v>9.9000003020963209E+37</v>
      </c>
      <c r="E68">
        <v>1.3063999399999999</v>
      </c>
      <c r="F68">
        <v>749.85797118999994</v>
      </c>
      <c r="G68">
        <v>1.5181000200000001</v>
      </c>
      <c r="H68">
        <v>9.9000003020963209E+37</v>
      </c>
      <c r="J68" s="2">
        <f>TREND(Calibration!$A$2:$A$4,Calibration!$B$2:$B$4,C68)</f>
        <v>389.67284694364486</v>
      </c>
      <c r="K68" s="2">
        <f>TREND(Calibration!$A$2:$A$4,Calibration!$C$2:$C$4,E68)</f>
        <v>506.40260117373771</v>
      </c>
      <c r="L68" s="2">
        <f>TREND(Calibration!$A$2:$A$4,Calibration!$D$2:$D$4,G68)</f>
        <v>574.54463523340462</v>
      </c>
    </row>
    <row r="69" spans="1:12" x14ac:dyDescent="0.25">
      <c r="A69">
        <v>335095</v>
      </c>
      <c r="B69">
        <v>14.527999879999999</v>
      </c>
      <c r="C69">
        <v>0.59240000999999998</v>
      </c>
      <c r="D69">
        <v>530.23999022999999</v>
      </c>
      <c r="E69">
        <v>1.2848000500000001</v>
      </c>
      <c r="F69">
        <v>1357.6729736299999</v>
      </c>
      <c r="G69">
        <v>1.51479995</v>
      </c>
      <c r="H69">
        <v>1067.7419433600001</v>
      </c>
      <c r="J69" s="2">
        <f>TREND(Calibration!$A$2:$A$4,Calibration!$B$2:$B$4,C69)</f>
        <v>387.3257284656201</v>
      </c>
      <c r="K69" s="2">
        <f>TREND(Calibration!$A$2:$A$4,Calibration!$C$2:$C$4,E69)</f>
        <v>497.68929890050788</v>
      </c>
      <c r="L69" s="2">
        <f>TREND(Calibration!$A$2:$A$4,Calibration!$D$2:$D$4,G69)</f>
        <v>573.18006361778134</v>
      </c>
    </row>
    <row r="70" spans="1:12" x14ac:dyDescent="0.25">
      <c r="A70">
        <v>340095</v>
      </c>
      <c r="B70">
        <v>14.39500046</v>
      </c>
      <c r="C70">
        <v>0.59299999000000003</v>
      </c>
      <c r="D70">
        <v>1269.5510253899999</v>
      </c>
      <c r="E70">
        <v>1.3107000600000001</v>
      </c>
      <c r="F70">
        <v>463.60198974999997</v>
      </c>
      <c r="G70">
        <v>1.5163999800000001</v>
      </c>
      <c r="H70">
        <v>9.9000003020963209E+37</v>
      </c>
      <c r="J70" s="2">
        <f>TREND(Calibration!$A$2:$A$4,Calibration!$B$2:$B$4,C70)</f>
        <v>387.69631571724915</v>
      </c>
      <c r="K70" s="2">
        <f>TREND(Calibration!$A$2:$A$4,Calibration!$C$2:$C$4,E70)</f>
        <v>508.13725099700832</v>
      </c>
      <c r="L70" s="2">
        <f>TREND(Calibration!$A$2:$A$4,Calibration!$D$2:$D$4,G70)</f>
        <v>573.84167246915297</v>
      </c>
    </row>
    <row r="71" spans="1:12" x14ac:dyDescent="0.25">
      <c r="A71">
        <v>345096</v>
      </c>
      <c r="B71">
        <v>14.31700039</v>
      </c>
      <c r="C71">
        <v>0.60110003000000001</v>
      </c>
      <c r="D71">
        <v>400.52801513999998</v>
      </c>
      <c r="E71">
        <v>1.3495999599999999</v>
      </c>
      <c r="F71">
        <v>1030.5090332</v>
      </c>
      <c r="G71">
        <v>1.51429999</v>
      </c>
      <c r="H71">
        <v>876.72601318</v>
      </c>
      <c r="J71" s="2">
        <f>TREND(Calibration!$A$2:$A$4,Calibration!$B$2:$B$4,C71)</f>
        <v>392.69943509070356</v>
      </c>
      <c r="K71" s="2">
        <f>TREND(Calibration!$A$2:$A$4,Calibration!$C$2:$C$4,E71)</f>
        <v>523.82930253516031</v>
      </c>
      <c r="L71" s="2">
        <f>TREND(Calibration!$A$2:$A$4,Calibration!$D$2:$D$4,G71)</f>
        <v>572.97333126818069</v>
      </c>
    </row>
    <row r="72" spans="1:12" x14ac:dyDescent="0.25">
      <c r="A72">
        <v>350095</v>
      </c>
      <c r="B72">
        <v>14.196999549999999</v>
      </c>
      <c r="C72">
        <v>0.59890001999999998</v>
      </c>
      <c r="D72">
        <v>1214.45605469</v>
      </c>
      <c r="E72">
        <v>1.3479000299999999</v>
      </c>
      <c r="F72">
        <v>765.60998534999999</v>
      </c>
      <c r="G72">
        <v>1.51479995</v>
      </c>
      <c r="H72">
        <v>9.9000003020963209E+37</v>
      </c>
      <c r="J72" s="2">
        <f>TREND(Calibration!$A$2:$A$4,Calibration!$B$2:$B$4,C72)</f>
        <v>391.34056369589644</v>
      </c>
      <c r="K72" s="2">
        <f>TREND(Calibration!$A$2:$A$4,Calibration!$C$2:$C$4,E72)</f>
        <v>523.14355812010388</v>
      </c>
      <c r="L72" s="2">
        <f>TREND(Calibration!$A$2:$A$4,Calibration!$D$2:$D$4,G72)</f>
        <v>573.18006361778134</v>
      </c>
    </row>
    <row r="73" spans="1:12" x14ac:dyDescent="0.25">
      <c r="A73">
        <v>355095</v>
      </c>
      <c r="B73">
        <v>14.180999760000001</v>
      </c>
      <c r="C73">
        <v>0.60699999000000004</v>
      </c>
      <c r="D73">
        <v>555.65197753999996</v>
      </c>
      <c r="E73">
        <v>1.3220000300000001</v>
      </c>
      <c r="F73">
        <v>1360.01501465</v>
      </c>
      <c r="G73">
        <v>1.51970005</v>
      </c>
      <c r="H73">
        <v>9.9000003020963209E+37</v>
      </c>
      <c r="J73" s="2">
        <f>TREND(Calibration!$A$2:$A$4,Calibration!$B$2:$B$4,C73)</f>
        <v>396.34363983273033</v>
      </c>
      <c r="K73" s="2">
        <f>TREND(Calibration!$A$2:$A$4,Calibration!$C$2:$C$4,E73)</f>
        <v>512.69561005756043</v>
      </c>
      <c r="L73" s="2">
        <f>TREND(Calibration!$A$2:$A$4,Calibration!$D$2:$D$4,G73)</f>
        <v>575.20624408477602</v>
      </c>
    </row>
    <row r="74" spans="1:12" x14ac:dyDescent="0.25">
      <c r="A74">
        <v>360095</v>
      </c>
      <c r="B74">
        <v>14.163999560000001</v>
      </c>
      <c r="C74">
        <v>0.59570003000000005</v>
      </c>
      <c r="D74">
        <v>9.9000003020963209E+37</v>
      </c>
      <c r="E74">
        <v>1.3727999900000001</v>
      </c>
      <c r="F74">
        <v>815.64001465000001</v>
      </c>
      <c r="G74">
        <v>1.5224000200000001</v>
      </c>
      <c r="H74">
        <v>9.9000003020963209E+37</v>
      </c>
      <c r="J74" s="2">
        <f>TREND(Calibration!$A$2:$A$4,Calibration!$B$2:$B$4,C74)</f>
        <v>389.36403864616085</v>
      </c>
      <c r="K74" s="2">
        <f>TREND(Calibration!$A$2:$A$4,Calibration!$C$2:$C$4,E74)</f>
        <v>533.18809436872994</v>
      </c>
      <c r="L74" s="2">
        <f>TREND(Calibration!$A$2:$A$4,Calibration!$D$2:$D$4,G74)</f>
        <v>576.32267568320708</v>
      </c>
    </row>
    <row r="75" spans="1:12" x14ac:dyDescent="0.25">
      <c r="A75">
        <v>365095</v>
      </c>
      <c r="B75">
        <v>14.22999954</v>
      </c>
      <c r="C75">
        <v>0.59570003000000005</v>
      </c>
      <c r="D75">
        <v>685.77801513999998</v>
      </c>
      <c r="E75">
        <v>1.26259995</v>
      </c>
      <c r="F75">
        <v>743.125</v>
      </c>
      <c r="G75">
        <v>1.52509999</v>
      </c>
      <c r="H75">
        <v>9.9000003020963209E+37</v>
      </c>
      <c r="J75" s="2">
        <f>TREND(Calibration!$A$2:$A$4,Calibration!$B$2:$B$4,C75)</f>
        <v>389.36403864616085</v>
      </c>
      <c r="K75" s="2">
        <f>TREND(Calibration!$A$2:$A$4,Calibration!$C$2:$C$4,E75)</f>
        <v>488.73387450733134</v>
      </c>
      <c r="L75" s="2">
        <f>TREND(Calibration!$A$2:$A$4,Calibration!$D$2:$D$4,G75)</f>
        <v>577.43910728163792</v>
      </c>
    </row>
    <row r="76" spans="1:12" x14ac:dyDescent="0.25">
      <c r="A76">
        <v>370095</v>
      </c>
      <c r="B76">
        <v>14.37899971</v>
      </c>
      <c r="C76">
        <v>0.59729999</v>
      </c>
      <c r="D76">
        <v>787.27801513999998</v>
      </c>
      <c r="E76">
        <v>1.30309999</v>
      </c>
      <c r="F76">
        <v>815.50799560999997</v>
      </c>
      <c r="G76">
        <v>1.52289999</v>
      </c>
      <c r="H76">
        <v>9.9000003020963209E+37</v>
      </c>
      <c r="J76" s="2">
        <f>TREND(Calibration!$A$2:$A$4,Calibration!$B$2:$B$4,C76)</f>
        <v>390.35227955271836</v>
      </c>
      <c r="K76" s="2">
        <f>TREND(Calibration!$A$2:$A$4,Calibration!$C$2:$C$4,E76)</f>
        <v>505.07141560582306</v>
      </c>
      <c r="L76" s="2">
        <f>TREND(Calibration!$A$2:$A$4,Calibration!$D$2:$D$4,G76)</f>
        <v>576.52941216778549</v>
      </c>
    </row>
    <row r="77" spans="1:12" x14ac:dyDescent="0.25">
      <c r="A77">
        <v>375096</v>
      </c>
      <c r="B77">
        <v>14.45300007</v>
      </c>
      <c r="C77">
        <v>0.60540002999999998</v>
      </c>
      <c r="D77">
        <v>849.53302001999998</v>
      </c>
      <c r="E77">
        <v>1.3744000199999999</v>
      </c>
      <c r="F77">
        <v>748.64697265999996</v>
      </c>
      <c r="G77">
        <v>1.5240000499999999</v>
      </c>
      <c r="H77">
        <v>840.38000488</v>
      </c>
      <c r="J77" s="2">
        <f>TREND(Calibration!$A$2:$A$4,Calibration!$B$2:$B$4,C77)</f>
        <v>395.35539892617277</v>
      </c>
      <c r="K77" s="2">
        <f>TREND(Calibration!$A$2:$A$4,Calibration!$C$2:$C$4,E77)</f>
        <v>533.83353955554503</v>
      </c>
      <c r="L77" s="2">
        <f>TREND(Calibration!$A$2:$A$4,Calibration!$D$2:$D$4,G77)</f>
        <v>576.98428453457848</v>
      </c>
    </row>
    <row r="78" spans="1:12" x14ac:dyDescent="0.25">
      <c r="A78">
        <v>380096</v>
      </c>
      <c r="B78">
        <v>14.42700005</v>
      </c>
      <c r="C78">
        <v>0.60650002999999997</v>
      </c>
      <c r="D78">
        <v>1053.2709960899999</v>
      </c>
      <c r="E78">
        <v>1.3528000099999999</v>
      </c>
      <c r="F78">
        <v>655.16802978999999</v>
      </c>
      <c r="G78">
        <v>1.5298999499999999</v>
      </c>
      <c r="H78">
        <v>9.9000003020963209E+37</v>
      </c>
      <c r="J78" s="2">
        <f>TREND(Calibration!$A$2:$A$4,Calibration!$B$2:$B$4,C78)</f>
        <v>396.03483153524633</v>
      </c>
      <c r="K78" s="2">
        <f>TREND(Calibration!$A$2:$A$4,Calibration!$C$2:$C$4,E78)</f>
        <v>525.12018887483373</v>
      </c>
      <c r="L78" s="2">
        <f>TREND(Calibration!$A$2:$A$4,Calibration!$D$2:$D$4,G78)</f>
        <v>579.42388008104115</v>
      </c>
    </row>
    <row r="79" spans="1:12" x14ac:dyDescent="0.25">
      <c r="A79">
        <v>385096</v>
      </c>
      <c r="B79">
        <v>14.31999969</v>
      </c>
      <c r="C79">
        <v>0.60589999000000005</v>
      </c>
      <c r="D79">
        <v>1113.82995605</v>
      </c>
      <c r="E79">
        <v>1.38740003</v>
      </c>
      <c r="F79">
        <v>976.29797363</v>
      </c>
      <c r="G79">
        <v>1.5332000299999999</v>
      </c>
      <c r="H79">
        <v>9.9000003020963209E+37</v>
      </c>
      <c r="J79" s="2">
        <f>TREND(Calibration!$A$2:$A$4,Calibration!$B$2:$B$4,C79)</f>
        <v>395.66420722365683</v>
      </c>
      <c r="K79" s="2">
        <f>TREND(Calibration!$A$2:$A$4,Calibration!$C$2:$C$4,E79)</f>
        <v>539.07768740467816</v>
      </c>
      <c r="L79" s="2">
        <f>TREND(Calibration!$A$2:$A$4,Calibration!$D$2:$D$4,G79)</f>
        <v>580.78845583164207</v>
      </c>
    </row>
    <row r="80" spans="1:12" x14ac:dyDescent="0.25">
      <c r="A80">
        <v>390107</v>
      </c>
      <c r="B80">
        <v>14.274999619999999</v>
      </c>
      <c r="C80">
        <v>0.59780001999999999</v>
      </c>
      <c r="D80">
        <v>635.77001953000001</v>
      </c>
      <c r="E80">
        <v>1.3593000200000001</v>
      </c>
      <c r="F80">
        <v>9.9000003020963209E+37</v>
      </c>
      <c r="G80">
        <v>1.5359</v>
      </c>
      <c r="H80">
        <v>1142.2189941399999</v>
      </c>
      <c r="J80" s="2">
        <f>TREND(Calibration!$A$2:$A$4,Calibration!$B$2:$B$4,C80)</f>
        <v>390.66113108682293</v>
      </c>
      <c r="K80" s="2">
        <f>TREND(Calibration!$A$2:$A$4,Calibration!$C$2:$C$4,E80)</f>
        <v>527.74226481637879</v>
      </c>
      <c r="L80" s="2">
        <f>TREND(Calibration!$A$2:$A$4,Calibration!$D$2:$D$4,G80)</f>
        <v>581.90488743007313</v>
      </c>
    </row>
    <row r="81" spans="1:12" x14ac:dyDescent="0.25">
      <c r="A81">
        <v>395097</v>
      </c>
      <c r="B81">
        <v>14.16800022</v>
      </c>
      <c r="C81">
        <v>0.60699999000000004</v>
      </c>
      <c r="D81">
        <v>711.68499756000006</v>
      </c>
      <c r="E81">
        <v>1.3982000400000001</v>
      </c>
      <c r="F81">
        <v>1149.1999511700001</v>
      </c>
      <c r="G81">
        <v>1.53429997</v>
      </c>
      <c r="H81">
        <v>1327.2569580100001</v>
      </c>
      <c r="J81" s="2">
        <f>TREND(Calibration!$A$2:$A$4,Calibration!$B$2:$B$4,C81)</f>
        <v>396.34363983273033</v>
      </c>
      <c r="K81" s="2">
        <f>TREND(Calibration!$A$2:$A$4,Calibration!$C$2:$C$4,E81)</f>
        <v>543.43436476201225</v>
      </c>
      <c r="L81" s="2">
        <f>TREND(Calibration!$A$2:$A$4,Calibration!$D$2:$D$4,G81)</f>
        <v>581.24327857870162</v>
      </c>
    </row>
    <row r="82" spans="1:12" x14ac:dyDescent="0.25">
      <c r="A82">
        <v>400097</v>
      </c>
      <c r="B82">
        <v>14.100000380000001</v>
      </c>
      <c r="C82">
        <v>0.59350002000000002</v>
      </c>
      <c r="D82">
        <v>9.9000003020963209E+37</v>
      </c>
      <c r="E82">
        <v>1.3997999400000001</v>
      </c>
      <c r="F82">
        <v>749.85498046999999</v>
      </c>
      <c r="G82">
        <v>1.5336999899999999</v>
      </c>
      <c r="H82">
        <v>9.9000003020963209E+37</v>
      </c>
      <c r="J82" s="2">
        <f>TREND(Calibration!$A$2:$A$4,Calibration!$B$2:$B$4,C82)</f>
        <v>388.00516725135373</v>
      </c>
      <c r="K82" s="2">
        <f>TREND(Calibration!$A$2:$A$4,Calibration!$C$2:$C$4,E82)</f>
        <v>544.0797575073891</v>
      </c>
      <c r="L82" s="2">
        <f>TREND(Calibration!$A$2:$A$4,Calibration!$D$2:$D$4,G82)</f>
        <v>580.99518818124284</v>
      </c>
    </row>
    <row r="83" spans="1:12" x14ac:dyDescent="0.25">
      <c r="A83">
        <v>405096</v>
      </c>
      <c r="B83">
        <v>14.131999970000001</v>
      </c>
      <c r="C83">
        <v>0.59840000000000004</v>
      </c>
      <c r="D83">
        <v>450.21798705999998</v>
      </c>
      <c r="E83">
        <v>1.4327000400000001</v>
      </c>
      <c r="F83">
        <v>1337.5310058600001</v>
      </c>
      <c r="G83">
        <v>1.53530002</v>
      </c>
      <c r="H83">
        <v>1135.1760253899999</v>
      </c>
      <c r="J83" s="2">
        <f>TREND(Calibration!$A$2:$A$4,Calibration!$B$2:$B$4,C83)</f>
        <v>391.03171833845198</v>
      </c>
      <c r="K83" s="2">
        <f>TREND(Calibration!$A$2:$A$4,Calibration!$C$2:$C$4,E83)</f>
        <v>557.35151565613398</v>
      </c>
      <c r="L83" s="2">
        <f>TREND(Calibration!$A$2:$A$4,Calibration!$D$2:$D$4,G83)</f>
        <v>581.65679703261435</v>
      </c>
    </row>
    <row r="84" spans="1:12" x14ac:dyDescent="0.25">
      <c r="A84">
        <v>410096</v>
      </c>
      <c r="B84">
        <v>14.222999570000001</v>
      </c>
      <c r="C84">
        <v>0.59030002000000004</v>
      </c>
      <c r="D84">
        <v>9.9000003020963209E+37</v>
      </c>
      <c r="E84">
        <v>1.51429999</v>
      </c>
      <c r="F84">
        <v>665.79400635000002</v>
      </c>
      <c r="G84">
        <v>1.5305000499999999</v>
      </c>
      <c r="H84">
        <v>9.9000003020963209E+37</v>
      </c>
      <c r="J84" s="2">
        <f>TREND(Calibration!$A$2:$A$4,Calibration!$B$2:$B$4,C84)</f>
        <v>386.02863602495802</v>
      </c>
      <c r="K84" s="2">
        <f>TREND(Calibration!$A$2:$A$4,Calibration!$C$2:$C$4,E84)</f>
        <v>590.26858281853367</v>
      </c>
      <c r="L84" s="2">
        <f>TREND(Calibration!$A$2:$A$4,Calibration!$D$2:$D$4,G84)</f>
        <v>579.67202009823336</v>
      </c>
    </row>
    <row r="85" spans="1:12" x14ac:dyDescent="0.25">
      <c r="A85">
        <v>415106</v>
      </c>
      <c r="B85">
        <v>14.39099979</v>
      </c>
      <c r="C85">
        <v>0.59079999000000005</v>
      </c>
      <c r="D85">
        <v>991.28497314000003</v>
      </c>
      <c r="E85">
        <v>1.47109997</v>
      </c>
      <c r="F85">
        <v>490.27499390000003</v>
      </c>
      <c r="G85">
        <v>1.52890003</v>
      </c>
      <c r="H85">
        <v>9.9000003020963209E+37</v>
      </c>
      <c r="J85" s="2">
        <f>TREND(Calibration!$A$2:$A$4,Calibration!$B$2:$B$4,C85)</f>
        <v>386.33745049910209</v>
      </c>
      <c r="K85" s="2">
        <f>TREND(Calibration!$A$2:$A$4,Calibration!$C$2:$C$4,E85)</f>
        <v>572.84188145711107</v>
      </c>
      <c r="L85" s="2">
        <f>TREND(Calibration!$A$2:$A$4,Calibration!$D$2:$D$4,G85)</f>
        <v>579.01041538183972</v>
      </c>
    </row>
    <row r="86" spans="1:12" x14ac:dyDescent="0.25">
      <c r="A86">
        <v>420097</v>
      </c>
      <c r="B86">
        <v>14.54399967</v>
      </c>
      <c r="C86">
        <v>0.60110003000000001</v>
      </c>
      <c r="D86">
        <v>771.68402100000003</v>
      </c>
      <c r="E86">
        <v>1.5293999899999999</v>
      </c>
      <c r="F86">
        <v>622.35900878999996</v>
      </c>
      <c r="G86">
        <v>1.5298999499999999</v>
      </c>
      <c r="H86">
        <v>9.9000003020963209E+37</v>
      </c>
      <c r="J86" s="2">
        <f>TREND(Calibration!$A$2:$A$4,Calibration!$B$2:$B$4,C86)</f>
        <v>392.69943509070356</v>
      </c>
      <c r="K86" s="2">
        <f>TREND(Calibration!$A$2:$A$4,Calibration!$C$2:$C$4,E86)</f>
        <v>596.35985755769991</v>
      </c>
      <c r="L86" s="2">
        <f>TREND(Calibration!$A$2:$A$4,Calibration!$D$2:$D$4,G86)</f>
        <v>579.42388008104115</v>
      </c>
    </row>
    <row r="87" spans="1:12" x14ac:dyDescent="0.25">
      <c r="A87">
        <v>425096</v>
      </c>
      <c r="B87">
        <v>14.56000042</v>
      </c>
      <c r="C87">
        <v>0.59939998000000005</v>
      </c>
      <c r="D87">
        <v>938.59497069999998</v>
      </c>
      <c r="E87">
        <v>1.4678000200000001</v>
      </c>
      <c r="F87">
        <v>714.77301024999997</v>
      </c>
      <c r="G87">
        <v>1.5283000499999999</v>
      </c>
      <c r="H87">
        <v>9.9000003020963209E+37</v>
      </c>
      <c r="J87" s="2">
        <f>TREND(Calibration!$A$2:$A$4,Calibration!$B$2:$B$4,C87)</f>
        <v>391.6493719933805</v>
      </c>
      <c r="K87" s="2">
        <f>TREND(Calibration!$A$2:$A$4,Calibration!$C$2:$C$4,E87)</f>
        <v>571.51069588919643</v>
      </c>
      <c r="L87" s="2">
        <f>TREND(Calibration!$A$2:$A$4,Calibration!$D$2:$D$4,G87)</f>
        <v>578.76232498438094</v>
      </c>
    </row>
    <row r="88" spans="1:12" x14ac:dyDescent="0.25">
      <c r="A88">
        <v>430096</v>
      </c>
      <c r="B88">
        <v>14.54699993</v>
      </c>
      <c r="C88">
        <v>0.59079999000000005</v>
      </c>
      <c r="D88">
        <v>770.89001465000001</v>
      </c>
      <c r="E88">
        <v>1.42460001</v>
      </c>
      <c r="F88">
        <v>756.43200683999999</v>
      </c>
      <c r="G88">
        <v>1.52890003</v>
      </c>
      <c r="H88">
        <v>9.9000003020963209E+37</v>
      </c>
      <c r="J88" s="2">
        <f>TREND(Calibration!$A$2:$A$4,Calibration!$B$2:$B$4,C88)</f>
        <v>386.33745049910209</v>
      </c>
      <c r="K88" s="2">
        <f>TREND(Calibration!$A$2:$A$4,Calibration!$C$2:$C$4,E88)</f>
        <v>554.0839985617306</v>
      </c>
      <c r="L88" s="2">
        <f>TREND(Calibration!$A$2:$A$4,Calibration!$D$2:$D$4,G88)</f>
        <v>579.01041538183972</v>
      </c>
    </row>
    <row r="89" spans="1:12" x14ac:dyDescent="0.25">
      <c r="A89">
        <v>435096</v>
      </c>
      <c r="B89">
        <v>14.38899994</v>
      </c>
      <c r="C89">
        <v>0.59619999000000001</v>
      </c>
      <c r="D89">
        <v>806.27801513999998</v>
      </c>
      <c r="E89">
        <v>1.4068000300000001</v>
      </c>
      <c r="F89">
        <v>501.65899658000001</v>
      </c>
      <c r="G89">
        <v>1.52890003</v>
      </c>
      <c r="H89">
        <v>9.9000003020963209E+37</v>
      </c>
      <c r="J89" s="2">
        <f>TREND(Calibration!$A$2:$A$4,Calibration!$B$2:$B$4,C89)</f>
        <v>389.67284694364486</v>
      </c>
      <c r="K89" s="2">
        <f>TREND(Calibration!$A$2:$A$4,Calibration!$C$2:$C$4,E89)</f>
        <v>546.90356355963354</v>
      </c>
      <c r="L89" s="2">
        <f>TREND(Calibration!$A$2:$A$4,Calibration!$D$2:$D$4,G89)</f>
        <v>579.01041538183972</v>
      </c>
    </row>
    <row r="90" spans="1:12" x14ac:dyDescent="0.25">
      <c r="A90">
        <v>440108</v>
      </c>
      <c r="B90">
        <v>14.31700039</v>
      </c>
      <c r="C90">
        <v>0.60699999000000004</v>
      </c>
      <c r="D90">
        <v>725.60400390999996</v>
      </c>
      <c r="E90">
        <v>1.44410002</v>
      </c>
      <c r="F90">
        <v>969.31298828000001</v>
      </c>
      <c r="G90">
        <v>1.52890003</v>
      </c>
      <c r="H90">
        <v>9.9000003020963209E+37</v>
      </c>
      <c r="J90" s="2">
        <f>TREND(Calibration!$A$2:$A$4,Calibration!$B$2:$B$4,C90)</f>
        <v>396.34363983273033</v>
      </c>
      <c r="K90" s="2">
        <f>TREND(Calibration!$A$2:$A$4,Calibration!$C$2:$C$4,E90)</f>
        <v>561.9502183184519</v>
      </c>
      <c r="L90" s="2">
        <f>TREND(Calibration!$A$2:$A$4,Calibration!$D$2:$D$4,G90)</f>
        <v>579.01041538183972</v>
      </c>
    </row>
    <row r="91" spans="1:12" x14ac:dyDescent="0.25">
      <c r="A91">
        <v>445097</v>
      </c>
      <c r="B91">
        <v>14.222999570000001</v>
      </c>
      <c r="C91">
        <v>0.60049998999999998</v>
      </c>
      <c r="D91">
        <v>749.20599364999998</v>
      </c>
      <c r="E91">
        <v>1.4213999500000001</v>
      </c>
      <c r="F91">
        <v>9.9000003020963209E+37</v>
      </c>
      <c r="G91">
        <v>1.53100002</v>
      </c>
      <c r="H91">
        <v>9.9000003020963209E+37</v>
      </c>
      <c r="J91" s="2">
        <f>TREND(Calibration!$A$2:$A$4,Calibration!$B$2:$B$4,C91)</f>
        <v>392.32881077911406</v>
      </c>
      <c r="K91" s="2">
        <f>TREND(Calibration!$A$2:$A$4,Calibration!$C$2:$C$4,E91)</f>
        <v>552.7931081881004</v>
      </c>
      <c r="L91" s="2">
        <f>TREND(Calibration!$A$2:$A$4,Calibration!$D$2:$D$4,G91)</f>
        <v>579.87875658281189</v>
      </c>
    </row>
    <row r="92" spans="1:12" x14ac:dyDescent="0.25">
      <c r="A92">
        <v>450096</v>
      </c>
      <c r="B92">
        <v>14.147999759999999</v>
      </c>
      <c r="C92">
        <v>0.60430002000000005</v>
      </c>
      <c r="D92">
        <v>859.65100098000005</v>
      </c>
      <c r="E92">
        <v>1.4121999700000001</v>
      </c>
      <c r="F92">
        <v>1128.81994629</v>
      </c>
      <c r="G92">
        <v>1.5336999899999999</v>
      </c>
      <c r="H92">
        <v>9.9000003020963209E+37</v>
      </c>
      <c r="J92" s="2">
        <f>TREND(Calibration!$A$2:$A$4,Calibration!$B$2:$B$4,C92)</f>
        <v>394.6759601404392</v>
      </c>
      <c r="K92" s="2">
        <f>TREND(Calibration!$A$2:$A$4,Calibration!$C$2:$C$4,E92)</f>
        <v>549.08187601758152</v>
      </c>
      <c r="L92" s="2">
        <f>TREND(Calibration!$A$2:$A$4,Calibration!$D$2:$D$4,G92)</f>
        <v>580.99518818124284</v>
      </c>
    </row>
    <row r="93" spans="1:12" x14ac:dyDescent="0.25">
      <c r="A93">
        <v>455096</v>
      </c>
      <c r="B93">
        <v>14.15799999</v>
      </c>
      <c r="C93">
        <v>0.59570003000000005</v>
      </c>
      <c r="D93">
        <v>1232.0909423799999</v>
      </c>
      <c r="E93">
        <v>1.3900999999999999</v>
      </c>
      <c r="F93">
        <v>915.19799805000002</v>
      </c>
      <c r="G93">
        <v>1.5332000299999999</v>
      </c>
      <c r="H93">
        <v>9.9000003020963209E+37</v>
      </c>
      <c r="J93" s="2">
        <f>TREND(Calibration!$A$2:$A$4,Calibration!$B$2:$B$4,C93)</f>
        <v>389.36403864616085</v>
      </c>
      <c r="K93" s="2">
        <f>TREND(Calibration!$A$2:$A$4,Calibration!$C$2:$C$4,E93)</f>
        <v>540.16684363365209</v>
      </c>
      <c r="L93" s="2">
        <f>TREND(Calibration!$A$2:$A$4,Calibration!$D$2:$D$4,G93)</f>
        <v>580.78845583164207</v>
      </c>
    </row>
    <row r="94" spans="1:12" x14ac:dyDescent="0.25">
      <c r="A94">
        <v>460096</v>
      </c>
      <c r="B94">
        <v>14.291000370000001</v>
      </c>
      <c r="C94">
        <v>0.60430002000000005</v>
      </c>
      <c r="D94">
        <v>622.21899413999995</v>
      </c>
      <c r="E94">
        <v>1.38569999</v>
      </c>
      <c r="F94">
        <v>886.71502685999997</v>
      </c>
      <c r="G94">
        <v>1.5245000099999999</v>
      </c>
      <c r="H94">
        <v>1363.2430419899999</v>
      </c>
      <c r="J94" s="2">
        <f>TREND(Calibration!$A$2:$A$4,Calibration!$B$2:$B$4,C94)</f>
        <v>394.6759601404392</v>
      </c>
      <c r="K94" s="2">
        <f>TREND(Calibration!$A$2:$A$4,Calibration!$C$2:$C$4,E94)</f>
        <v>538.39189861609714</v>
      </c>
      <c r="L94" s="2">
        <f>TREND(Calibration!$A$2:$A$4,Calibration!$D$2:$D$4,G94)</f>
        <v>577.19101688417925</v>
      </c>
    </row>
    <row r="95" spans="1:12" x14ac:dyDescent="0.25">
      <c r="A95">
        <v>465108</v>
      </c>
      <c r="B95">
        <v>14.38899994</v>
      </c>
      <c r="C95">
        <v>0.59299999000000003</v>
      </c>
      <c r="D95">
        <v>1116.4630127</v>
      </c>
      <c r="E95">
        <v>1.3840999599999999</v>
      </c>
      <c r="F95">
        <v>742.04101562000005</v>
      </c>
      <c r="G95">
        <v>1.52349997</v>
      </c>
      <c r="H95">
        <v>9.9000003020963209E+37</v>
      </c>
      <c r="J95" s="2">
        <f>TREND(Calibration!$A$2:$A$4,Calibration!$B$2:$B$4,C95)</f>
        <v>387.69631571724915</v>
      </c>
      <c r="K95" s="2">
        <f>TREND(Calibration!$A$2:$A$4,Calibration!$C$2:$C$4,E95)</f>
        <v>537.74645342928204</v>
      </c>
      <c r="L95" s="2">
        <f>TREND(Calibration!$A$2:$A$4,Calibration!$D$2:$D$4,G95)</f>
        <v>576.77750256524428</v>
      </c>
    </row>
    <row r="96" spans="1:12" x14ac:dyDescent="0.25">
      <c r="A96">
        <v>470097</v>
      </c>
      <c r="B96">
        <v>14.4659996</v>
      </c>
      <c r="C96">
        <v>0.59030002000000004</v>
      </c>
      <c r="D96">
        <v>659.46099853999999</v>
      </c>
      <c r="E96">
        <v>1.38789999</v>
      </c>
      <c r="F96">
        <v>893.06402588000003</v>
      </c>
      <c r="G96">
        <v>1.5283000499999999</v>
      </c>
      <c r="H96">
        <v>9.9000003020963209E+37</v>
      </c>
      <c r="J96" s="2">
        <f>TREND(Calibration!$A$2:$A$4,Calibration!$B$2:$B$4,C96)</f>
        <v>386.02863602495802</v>
      </c>
      <c r="K96" s="2">
        <f>TREND(Calibration!$A$2:$A$4,Calibration!$C$2:$C$4,E96)</f>
        <v>539.27936910789629</v>
      </c>
      <c r="L96" s="2">
        <f>TREND(Calibration!$A$2:$A$4,Calibration!$D$2:$D$4,G96)</f>
        <v>578.76232498438094</v>
      </c>
    </row>
    <row r="97" spans="1:12" x14ac:dyDescent="0.25">
      <c r="A97">
        <v>475096</v>
      </c>
      <c r="B97">
        <v>14.475999829999999</v>
      </c>
      <c r="C97">
        <v>0.58270001000000005</v>
      </c>
      <c r="D97">
        <v>598.64898682</v>
      </c>
      <c r="E97">
        <v>1.39919996</v>
      </c>
      <c r="F97">
        <v>790.48400878999996</v>
      </c>
      <c r="G97">
        <v>1.52670002</v>
      </c>
      <c r="H97">
        <v>9.9000003020963209E+37</v>
      </c>
      <c r="J97" s="2">
        <f>TREND(Calibration!$A$2:$A$4,Calibration!$B$2:$B$4,C97)</f>
        <v>381.33436818560818</v>
      </c>
      <c r="K97" s="2">
        <f>TREND(Calibration!$A$2:$A$4,Calibration!$C$2:$C$4,E97)</f>
        <v>543.83772816844839</v>
      </c>
      <c r="L97" s="2">
        <f>TREND(Calibration!$A$2:$A$4,Calibration!$D$2:$D$4,G97)</f>
        <v>578.10071613300954</v>
      </c>
    </row>
    <row r="98" spans="1:12" x14ac:dyDescent="0.25">
      <c r="A98">
        <v>480096</v>
      </c>
      <c r="B98">
        <v>14.402000429999999</v>
      </c>
      <c r="C98">
        <v>0.58700001000000002</v>
      </c>
      <c r="D98">
        <v>549.37701416000004</v>
      </c>
      <c r="E98">
        <v>1.4419000099999999</v>
      </c>
      <c r="F98">
        <v>651.67498779000005</v>
      </c>
      <c r="G98">
        <v>1.5298999499999999</v>
      </c>
      <c r="H98">
        <v>9.9000003020963209E+37</v>
      </c>
      <c r="J98" s="2">
        <f>TREND(Calibration!$A$2:$A$4,Calibration!$B$2:$B$4,C98)</f>
        <v>383.99033202107739</v>
      </c>
      <c r="K98" s="2">
        <f>TREND(Calibration!$A$2:$A$4,Calibration!$C$2:$C$4,E98)</f>
        <v>561.06274379269598</v>
      </c>
      <c r="L98" s="2">
        <f>TREND(Calibration!$A$2:$A$4,Calibration!$D$2:$D$4,G98)</f>
        <v>579.42388008104115</v>
      </c>
    </row>
    <row r="99" spans="1:12" x14ac:dyDescent="0.25">
      <c r="A99">
        <v>485096</v>
      </c>
      <c r="B99">
        <v>14.25599957</v>
      </c>
      <c r="C99">
        <v>0.58920002000000005</v>
      </c>
      <c r="D99">
        <v>757.71801758000004</v>
      </c>
      <c r="E99">
        <v>1.4553999900000001</v>
      </c>
      <c r="F99">
        <v>471.22698974999997</v>
      </c>
      <c r="G99">
        <v>1.52890003</v>
      </c>
      <c r="H99">
        <v>9.9000003020963209E+37</v>
      </c>
      <c r="J99" s="2">
        <f>TREND(Calibration!$A$2:$A$4,Calibration!$B$2:$B$4,C99)</f>
        <v>385.34920341588452</v>
      </c>
      <c r="K99" s="2">
        <f>TREND(Calibration!$A$2:$A$4,Calibration!$C$2:$C$4,E99)</f>
        <v>566.50857737900401</v>
      </c>
      <c r="L99" s="2">
        <f>TREND(Calibration!$A$2:$A$4,Calibration!$D$2:$D$4,G99)</f>
        <v>579.01041538183972</v>
      </c>
    </row>
    <row r="100" spans="1:12" x14ac:dyDescent="0.25">
      <c r="A100">
        <v>490096</v>
      </c>
      <c r="B100">
        <v>14.20400047</v>
      </c>
      <c r="C100">
        <v>0.59130000999999999</v>
      </c>
      <c r="D100">
        <v>668.98498534999999</v>
      </c>
      <c r="E100">
        <v>1.4046000199999999</v>
      </c>
      <c r="F100">
        <v>657.05902100000003</v>
      </c>
      <c r="G100">
        <v>1.52890003</v>
      </c>
      <c r="H100">
        <v>9.9000003020963209E+37</v>
      </c>
      <c r="J100" s="2">
        <f>TREND(Calibration!$A$2:$A$4,Calibration!$B$2:$B$4,C100)</f>
        <v>386.64629585654654</v>
      </c>
      <c r="K100" s="2">
        <f>TREND(Calibration!$A$2:$A$4,Calibration!$C$2:$C$4,E100)</f>
        <v>546.01608903387773</v>
      </c>
      <c r="L100" s="2">
        <f>TREND(Calibration!$A$2:$A$4,Calibration!$D$2:$D$4,G100)</f>
        <v>579.01041538183972</v>
      </c>
    </row>
    <row r="101" spans="1:12" x14ac:dyDescent="0.25">
      <c r="A101">
        <v>495096</v>
      </c>
      <c r="B101">
        <v>14.15799999</v>
      </c>
      <c r="C101">
        <v>0.59509999000000002</v>
      </c>
      <c r="D101">
        <v>1011.54699707</v>
      </c>
      <c r="E101">
        <v>1.3797999599999999</v>
      </c>
      <c r="F101">
        <v>737.43402100000003</v>
      </c>
      <c r="G101">
        <v>1.5245000099999999</v>
      </c>
      <c r="H101">
        <v>9.9000003020963209E+37</v>
      </c>
      <c r="J101" s="2">
        <f>TREND(Calibration!$A$2:$A$4,Calibration!$B$2:$B$4,C101)</f>
        <v>388.9934143345713</v>
      </c>
      <c r="K101" s="2">
        <f>TREND(Calibration!$A$2:$A$4,Calibration!$C$2:$C$4,E101)</f>
        <v>536.01185201349301</v>
      </c>
      <c r="L101" s="2">
        <f>TREND(Calibration!$A$2:$A$4,Calibration!$D$2:$D$4,G101)</f>
        <v>577.19101688417925</v>
      </c>
    </row>
    <row r="102" spans="1:12" x14ac:dyDescent="0.25">
      <c r="A102">
        <v>500096</v>
      </c>
      <c r="B102">
        <v>14.190999980000001</v>
      </c>
      <c r="C102">
        <v>0.58920002000000005</v>
      </c>
      <c r="D102">
        <v>1353.9260253899999</v>
      </c>
      <c r="E102">
        <v>1.38250005</v>
      </c>
      <c r="F102">
        <v>545.53198241999996</v>
      </c>
      <c r="G102">
        <v>1.5169999599999999</v>
      </c>
      <c r="H102">
        <v>9.9000003020963209E+37</v>
      </c>
      <c r="J102" s="2">
        <f>TREND(Calibration!$A$2:$A$4,Calibration!$B$2:$B$4,C102)</f>
        <v>385.34920341588452</v>
      </c>
      <c r="K102" s="2">
        <f>TREND(Calibration!$A$2:$A$4,Calibration!$C$2:$C$4,E102)</f>
        <v>537.1010566499483</v>
      </c>
      <c r="L102" s="2">
        <f>TREND(Calibration!$A$2:$A$4,Calibration!$D$2:$D$4,G102)</f>
        <v>574.08976286661152</v>
      </c>
    </row>
    <row r="103" spans="1:12" x14ac:dyDescent="0.25">
      <c r="A103">
        <v>505095</v>
      </c>
      <c r="B103">
        <v>14.26799965</v>
      </c>
      <c r="C103">
        <v>0.59670000999999995</v>
      </c>
      <c r="D103">
        <v>957.62902831999997</v>
      </c>
      <c r="E103">
        <v>1.39170003</v>
      </c>
      <c r="F103">
        <v>631.23901366999996</v>
      </c>
      <c r="G103">
        <v>1.51479995</v>
      </c>
      <c r="H103">
        <v>9.9000003020963209E+37</v>
      </c>
      <c r="J103" s="2">
        <f>TREND(Calibration!$A$2:$A$4,Calibration!$B$2:$B$4,C103)</f>
        <v>389.98169230108931</v>
      </c>
      <c r="K103" s="2">
        <f>TREND(Calibration!$A$2:$A$4,Calibration!$C$2:$C$4,E103)</f>
        <v>540.81228882046719</v>
      </c>
      <c r="L103" s="2">
        <f>TREND(Calibration!$A$2:$A$4,Calibration!$D$2:$D$4,G103)</f>
        <v>573.18006361778134</v>
      </c>
    </row>
    <row r="104" spans="1:12" x14ac:dyDescent="0.25">
      <c r="A104">
        <v>510095</v>
      </c>
      <c r="B104">
        <v>14.37899971</v>
      </c>
      <c r="C104">
        <v>0.59350002000000002</v>
      </c>
      <c r="D104">
        <v>1209.6510009799999</v>
      </c>
      <c r="E104">
        <v>1.39380002</v>
      </c>
      <c r="F104">
        <v>674.78802489999998</v>
      </c>
      <c r="G104">
        <v>1.5132000400000001</v>
      </c>
      <c r="H104">
        <v>9.9000003020963209E+37</v>
      </c>
      <c r="J104" s="2">
        <f>TREND(Calibration!$A$2:$A$4,Calibration!$B$2:$B$4,C104)</f>
        <v>388.00516725135373</v>
      </c>
      <c r="K104" s="2">
        <f>TREND(Calibration!$A$2:$A$4,Calibration!$C$2:$C$4,E104)</f>
        <v>541.65941571050053</v>
      </c>
      <c r="L104" s="2">
        <f>TREND(Calibration!$A$2:$A$4,Calibration!$D$2:$D$4,G104)</f>
        <v>572.51850438614338</v>
      </c>
    </row>
    <row r="105" spans="1:12" x14ac:dyDescent="0.25">
      <c r="A105">
        <v>515094</v>
      </c>
      <c r="B105">
        <v>14.47900009</v>
      </c>
      <c r="C105">
        <v>0.60210001000000002</v>
      </c>
      <c r="D105">
        <v>1022.684021</v>
      </c>
      <c r="E105">
        <v>1.35870004</v>
      </c>
      <c r="F105">
        <v>774.72302246000004</v>
      </c>
      <c r="G105">
        <v>1.5116000199999999</v>
      </c>
      <c r="H105">
        <v>1292.0970459</v>
      </c>
      <c r="J105" s="2">
        <f>TREND(Calibration!$A$2:$A$4,Calibration!$B$2:$B$4,C105)</f>
        <v>393.31708874563208</v>
      </c>
      <c r="K105" s="2">
        <f>TREND(Calibration!$A$2:$A$4,Calibration!$C$2:$C$4,E105)</f>
        <v>527.50023547743797</v>
      </c>
      <c r="L105" s="2">
        <f>TREND(Calibration!$A$2:$A$4,Calibration!$D$2:$D$4,G105)</f>
        <v>571.85689966974962</v>
      </c>
    </row>
    <row r="106" spans="1:12" x14ac:dyDescent="0.25">
      <c r="A106">
        <v>520094</v>
      </c>
      <c r="B106">
        <v>14.44999981</v>
      </c>
      <c r="C106">
        <v>0.60210001000000002</v>
      </c>
      <c r="D106">
        <v>1004.61999512</v>
      </c>
      <c r="E106">
        <v>1.3571000099999999</v>
      </c>
      <c r="F106">
        <v>985.92498779000005</v>
      </c>
      <c r="G106">
        <v>1.51269996</v>
      </c>
      <c r="H106">
        <v>1234.6600341799999</v>
      </c>
      <c r="J106" s="2">
        <f>TREND(Calibration!$A$2:$A$4,Calibration!$B$2:$B$4,C106)</f>
        <v>393.31708874563208</v>
      </c>
      <c r="K106" s="2">
        <f>TREND(Calibration!$A$2:$A$4,Calibration!$C$2:$C$4,E106)</f>
        <v>526.85479029062287</v>
      </c>
      <c r="L106" s="2">
        <f>TREND(Calibration!$A$2:$A$4,Calibration!$D$2:$D$4,G106)</f>
        <v>572.31172241680906</v>
      </c>
    </row>
    <row r="107" spans="1:12" x14ac:dyDescent="0.25">
      <c r="A107">
        <v>525094</v>
      </c>
      <c r="B107">
        <v>14.303999900000001</v>
      </c>
      <c r="C107">
        <v>0.58539998999999998</v>
      </c>
      <c r="D107">
        <v>9.9000003020963209E+37</v>
      </c>
      <c r="E107">
        <v>1.3667999500000001</v>
      </c>
      <c r="F107">
        <v>376.69601440000002</v>
      </c>
      <c r="G107">
        <v>1.51429999</v>
      </c>
      <c r="H107">
        <v>9.9000003020963209E+37</v>
      </c>
      <c r="J107" s="2">
        <f>TREND(Calibration!$A$2:$A$4,Calibration!$B$2:$B$4,C107)</f>
        <v>383.00205405455932</v>
      </c>
      <c r="K107" s="2">
        <f>TREND(Calibration!$A$2:$A$4,Calibration!$C$2:$C$4,E107)</f>
        <v>530.76770416435988</v>
      </c>
      <c r="L107" s="2">
        <f>TREND(Calibration!$A$2:$A$4,Calibration!$D$2:$D$4,G107)</f>
        <v>572.97333126818069</v>
      </c>
    </row>
    <row r="108" spans="1:12" x14ac:dyDescent="0.25">
      <c r="A108">
        <v>530095</v>
      </c>
      <c r="B108">
        <v>14.25899982</v>
      </c>
      <c r="C108">
        <v>0.58490001999999996</v>
      </c>
      <c r="D108">
        <v>708.90997314000003</v>
      </c>
      <c r="E108">
        <v>1.3489999800000001</v>
      </c>
      <c r="F108">
        <v>552.42602538999995</v>
      </c>
      <c r="G108">
        <v>1.5132000400000001</v>
      </c>
      <c r="H108">
        <v>1320.8830566399999</v>
      </c>
      <c r="J108" s="2">
        <f>TREND(Calibration!$A$2:$A$4,Calibration!$B$2:$B$4,C108)</f>
        <v>382.69323958041525</v>
      </c>
      <c r="K108" s="2">
        <f>TREND(Calibration!$A$2:$A$4,Calibration!$C$2:$C$4,E108)</f>
        <v>523.5872731962196</v>
      </c>
      <c r="L108" s="2">
        <f>TREND(Calibration!$A$2:$A$4,Calibration!$D$2:$D$4,G108)</f>
        <v>572.51850438614338</v>
      </c>
    </row>
    <row r="109" spans="1:12" x14ac:dyDescent="0.25">
      <c r="A109">
        <v>535094</v>
      </c>
      <c r="B109">
        <v>14.184000019999999</v>
      </c>
      <c r="C109">
        <v>0.59460002000000001</v>
      </c>
      <c r="D109">
        <v>653.58099364999998</v>
      </c>
      <c r="E109">
        <v>1.36580002</v>
      </c>
      <c r="F109">
        <v>872.89001465000001</v>
      </c>
      <c r="G109">
        <v>1.51049995</v>
      </c>
      <c r="H109">
        <v>1165.43200684</v>
      </c>
      <c r="J109" s="2">
        <f>TREND(Calibration!$A$2:$A$4,Calibration!$B$2:$B$4,C109)</f>
        <v>388.68459986042723</v>
      </c>
      <c r="K109" s="2">
        <f>TREND(Calibration!$A$2:$A$4,Calibration!$C$2:$C$4,E109)</f>
        <v>530.36433672396686</v>
      </c>
      <c r="L109" s="2">
        <f>TREND(Calibration!$A$2:$A$4,Calibration!$D$2:$D$4,G109)</f>
        <v>571.40202316797888</v>
      </c>
    </row>
    <row r="110" spans="1:12" x14ac:dyDescent="0.25">
      <c r="A110">
        <v>540094</v>
      </c>
      <c r="B110">
        <v>14.079999920000001</v>
      </c>
      <c r="C110">
        <v>0.59570003000000005</v>
      </c>
      <c r="D110">
        <v>1158.0939941399999</v>
      </c>
      <c r="E110">
        <v>1.36360002</v>
      </c>
      <c r="F110">
        <v>777.91900635000002</v>
      </c>
      <c r="G110">
        <v>1.51540005</v>
      </c>
      <c r="H110">
        <v>9.9000003020963209E+37</v>
      </c>
      <c r="J110" s="2">
        <f>TREND(Calibration!$A$2:$A$4,Calibration!$B$2:$B$4,C110)</f>
        <v>389.36403864616085</v>
      </c>
      <c r="K110" s="2">
        <f>TREND(Calibration!$A$2:$A$4,Calibration!$C$2:$C$4,E110)</f>
        <v>529.47686623216782</v>
      </c>
      <c r="L110" s="2">
        <f>TREND(Calibration!$A$2:$A$4,Calibration!$D$2:$D$4,G110)</f>
        <v>573.42820363497356</v>
      </c>
    </row>
    <row r="111" spans="1:12" x14ac:dyDescent="0.25">
      <c r="A111">
        <v>545095</v>
      </c>
      <c r="B111">
        <v>14.083999629999999</v>
      </c>
      <c r="C111">
        <v>0.59729999</v>
      </c>
      <c r="D111">
        <v>1336.4949951200001</v>
      </c>
      <c r="E111">
        <v>1.3566000499999999</v>
      </c>
      <c r="F111">
        <v>568.79498291000004</v>
      </c>
      <c r="G111">
        <v>1.5202000099999999</v>
      </c>
      <c r="H111">
        <v>1355.56604004</v>
      </c>
      <c r="J111" s="2">
        <f>TREND(Calibration!$A$2:$A$4,Calibration!$B$2:$B$4,C111)</f>
        <v>390.35227955271836</v>
      </c>
      <c r="K111" s="2">
        <f>TREND(Calibration!$A$2:$A$4,Calibration!$C$2:$C$4,E111)</f>
        <v>526.65310858740474</v>
      </c>
      <c r="L111" s="2">
        <f>TREND(Calibration!$A$2:$A$4,Calibration!$D$2:$D$4,G111)</f>
        <v>575.41297643437679</v>
      </c>
    </row>
    <row r="112" spans="1:12" x14ac:dyDescent="0.25">
      <c r="A112">
        <v>550094</v>
      </c>
      <c r="B112">
        <v>14.21700001</v>
      </c>
      <c r="C112">
        <v>0.60110003000000001</v>
      </c>
      <c r="D112">
        <v>1241.0610351600001</v>
      </c>
      <c r="E112">
        <v>1.43429995</v>
      </c>
      <c r="F112">
        <v>712.18103026999995</v>
      </c>
      <c r="G112">
        <v>1.52670002</v>
      </c>
      <c r="H112">
        <v>9.9000003020963209E+37</v>
      </c>
      <c r="J112" s="2">
        <f>TREND(Calibration!$A$2:$A$4,Calibration!$B$2:$B$4,C112)</f>
        <v>392.69943509070356</v>
      </c>
      <c r="K112" s="2">
        <f>TREND(Calibration!$A$2:$A$4,Calibration!$C$2:$C$4,E112)</f>
        <v>557.99691243546761</v>
      </c>
      <c r="L112" s="2">
        <f>TREND(Calibration!$A$2:$A$4,Calibration!$D$2:$D$4,G112)</f>
        <v>578.10071613300954</v>
      </c>
    </row>
    <row r="113" spans="1:12" x14ac:dyDescent="0.25">
      <c r="A113">
        <v>555094</v>
      </c>
      <c r="B113">
        <v>14.38899994</v>
      </c>
      <c r="C113">
        <v>0.59840000000000004</v>
      </c>
      <c r="D113">
        <v>9.9000003020963209E+37</v>
      </c>
      <c r="E113">
        <v>1.3964999899999999</v>
      </c>
      <c r="F113">
        <v>359.23999022999999</v>
      </c>
      <c r="G113">
        <v>1.5293999899999999</v>
      </c>
      <c r="H113">
        <v>9.9000003020963209E+37</v>
      </c>
      <c r="J113" s="2">
        <f>TREND(Calibration!$A$2:$A$4,Calibration!$B$2:$B$4,C113)</f>
        <v>391.03171833845198</v>
      </c>
      <c r="K113" s="2">
        <f>TREND(Calibration!$A$2:$A$4,Calibration!$C$2:$C$4,E113)</f>
        <v>542.74857193947435</v>
      </c>
      <c r="L113" s="2">
        <f>TREND(Calibration!$A$2:$A$4,Calibration!$D$2:$D$4,G113)</f>
        <v>579.21714773144038</v>
      </c>
    </row>
    <row r="114" spans="1:12" x14ac:dyDescent="0.25">
      <c r="A114">
        <v>560094</v>
      </c>
      <c r="B114">
        <v>14.54399967</v>
      </c>
      <c r="C114">
        <v>0.60110003000000001</v>
      </c>
      <c r="D114">
        <v>1191.8919677700001</v>
      </c>
      <c r="E114">
        <v>1.37600005</v>
      </c>
      <c r="F114">
        <v>390.18701171999999</v>
      </c>
      <c r="G114">
        <v>1.5255999600000001</v>
      </c>
      <c r="H114">
        <v>9.9000003020963209E+37</v>
      </c>
      <c r="J114" s="2">
        <f>TREND(Calibration!$A$2:$A$4,Calibration!$B$2:$B$4,C114)</f>
        <v>392.69943509070356</v>
      </c>
      <c r="K114" s="2">
        <f>TREND(Calibration!$A$2:$A$4,Calibration!$C$2:$C$4,E114)</f>
        <v>534.47898474236013</v>
      </c>
      <c r="L114" s="2">
        <f>TREND(Calibration!$A$2:$A$4,Calibration!$D$2:$D$4,G114)</f>
        <v>577.64584376621656</v>
      </c>
    </row>
    <row r="115" spans="1:12" x14ac:dyDescent="0.25">
      <c r="A115">
        <v>565094</v>
      </c>
      <c r="B115">
        <v>14.60900021</v>
      </c>
      <c r="C115">
        <v>0.61019999000000003</v>
      </c>
      <c r="D115">
        <v>1004.59997559</v>
      </c>
      <c r="E115">
        <v>1.41760004</v>
      </c>
      <c r="F115">
        <v>395.92199706999997</v>
      </c>
      <c r="G115">
        <v>1.52349997</v>
      </c>
      <c r="H115">
        <v>9.9000003020963209E+37</v>
      </c>
      <c r="J115" s="2">
        <f>TREND(Calibration!$A$2:$A$4,Calibration!$B$2:$B$4,C115)</f>
        <v>398.32017105912604</v>
      </c>
      <c r="K115" s="2">
        <f>TREND(Calibration!$A$2:$A$4,Calibration!$C$2:$C$4,E115)</f>
        <v>551.26024091696752</v>
      </c>
      <c r="L115" s="2">
        <f>TREND(Calibration!$A$2:$A$4,Calibration!$D$2:$D$4,G115)</f>
        <v>576.77750256524428</v>
      </c>
    </row>
    <row r="116" spans="1:12" x14ac:dyDescent="0.25">
      <c r="A116">
        <v>570095</v>
      </c>
      <c r="B116">
        <v>14.522000309999999</v>
      </c>
      <c r="C116">
        <v>0.59729999</v>
      </c>
      <c r="D116">
        <v>9.9000003020963209E+37</v>
      </c>
      <c r="E116">
        <v>1.4294999799999999</v>
      </c>
      <c r="F116">
        <v>492.78500365999997</v>
      </c>
      <c r="G116">
        <v>1.53429997</v>
      </c>
      <c r="H116">
        <v>9.9000003020963209E+37</v>
      </c>
      <c r="J116" s="2">
        <f>TREND(Calibration!$A$2:$A$4,Calibration!$B$2:$B$4,C116)</f>
        <v>390.35227955271836</v>
      </c>
      <c r="K116" s="2">
        <f>TREND(Calibration!$A$2:$A$4,Calibration!$C$2:$C$4,E116)</f>
        <v>556.06062528250368</v>
      </c>
      <c r="L116" s="2">
        <f>TREND(Calibration!$A$2:$A$4,Calibration!$D$2:$D$4,G116)</f>
        <v>581.24327857870162</v>
      </c>
    </row>
    <row r="117" spans="1:12" x14ac:dyDescent="0.25">
      <c r="A117">
        <v>575096</v>
      </c>
      <c r="B117">
        <v>14.42700005</v>
      </c>
      <c r="C117">
        <v>0.59399997999999998</v>
      </c>
      <c r="D117">
        <v>1097.57995605</v>
      </c>
      <c r="E117">
        <v>1.4467999899999999</v>
      </c>
      <c r="F117">
        <v>654.24700928000004</v>
      </c>
      <c r="G117">
        <v>1.53639996</v>
      </c>
      <c r="H117">
        <v>9.9000003020963209E+37</v>
      </c>
      <c r="J117" s="2">
        <f>TREND(Calibration!$A$2:$A$4,Calibration!$B$2:$B$4,C117)</f>
        <v>388.31397554883767</v>
      </c>
      <c r="K117" s="2">
        <f>TREND(Calibration!$A$2:$A$4,Calibration!$C$2:$C$4,E117)</f>
        <v>563.03937454742584</v>
      </c>
      <c r="L117" s="2">
        <f>TREND(Calibration!$A$2:$A$4,Calibration!$D$2:$D$4,G117)</f>
        <v>582.1116197796739</v>
      </c>
    </row>
    <row r="118" spans="1:12" x14ac:dyDescent="0.25">
      <c r="A118">
        <v>580094</v>
      </c>
      <c r="B118">
        <v>14.31700039</v>
      </c>
      <c r="C118">
        <v>0.59939998000000005</v>
      </c>
      <c r="D118">
        <v>774.01300048999997</v>
      </c>
      <c r="E118">
        <v>1.41540003</v>
      </c>
      <c r="F118">
        <v>876.99902343999997</v>
      </c>
      <c r="G118">
        <v>1.53429997</v>
      </c>
      <c r="H118">
        <v>9.9000003020963209E+37</v>
      </c>
      <c r="J118" s="2">
        <f>TREND(Calibration!$A$2:$A$4,Calibration!$B$2:$B$4,C118)</f>
        <v>391.6493719933805</v>
      </c>
      <c r="K118" s="2">
        <f>TREND(Calibration!$A$2:$A$4,Calibration!$C$2:$C$4,E118)</f>
        <v>550.37276639121171</v>
      </c>
      <c r="L118" s="2">
        <f>TREND(Calibration!$A$2:$A$4,Calibration!$D$2:$D$4,G118)</f>
        <v>581.24327857870162</v>
      </c>
    </row>
    <row r="119" spans="1:12" x14ac:dyDescent="0.25">
      <c r="A119">
        <v>585107</v>
      </c>
      <c r="B119">
        <v>14.196999549999999</v>
      </c>
      <c r="C119">
        <v>0.60860002000000002</v>
      </c>
      <c r="D119">
        <v>860.69702147999999</v>
      </c>
      <c r="E119">
        <v>1.403</v>
      </c>
      <c r="F119">
        <v>635.10797118999994</v>
      </c>
      <c r="G119">
        <v>1.53639996</v>
      </c>
      <c r="H119">
        <v>9.9000003020963209E+37</v>
      </c>
      <c r="J119" s="2">
        <f>TREND(Calibration!$A$2:$A$4,Calibration!$B$2:$B$4,C119)</f>
        <v>397.33192397590841</v>
      </c>
      <c r="K119" s="2">
        <f>TREND(Calibration!$A$2:$A$4,Calibration!$C$2:$C$4,E119)</f>
        <v>545.37064788101941</v>
      </c>
      <c r="L119" s="2">
        <f>TREND(Calibration!$A$2:$A$4,Calibration!$D$2:$D$4,G119)</f>
        <v>582.1116197796739</v>
      </c>
    </row>
    <row r="120" spans="1:12" x14ac:dyDescent="0.25">
      <c r="A120">
        <v>590096</v>
      </c>
      <c r="B120">
        <v>14.071000099999999</v>
      </c>
      <c r="C120">
        <v>0.60000001999999997</v>
      </c>
      <c r="D120">
        <v>9.9000003020963209E+37</v>
      </c>
      <c r="E120">
        <v>1.37549996</v>
      </c>
      <c r="F120">
        <v>692.76898193</v>
      </c>
      <c r="G120">
        <v>1.5326000500000001</v>
      </c>
      <c r="H120">
        <v>9.9000003020963209E+37</v>
      </c>
      <c r="J120" s="2">
        <f>TREND(Calibration!$A$2:$A$4,Calibration!$B$2:$B$4,C120)</f>
        <v>392.01999630496994</v>
      </c>
      <c r="K120" s="2">
        <f>TREND(Calibration!$A$2:$A$4,Calibration!$C$2:$C$4,E120)</f>
        <v>534.27725059770387</v>
      </c>
      <c r="L120" s="2">
        <f>TREND(Calibration!$A$2:$A$4,Calibration!$D$2:$D$4,G120)</f>
        <v>580.54036543418351</v>
      </c>
    </row>
    <row r="121" spans="1:12" x14ac:dyDescent="0.25">
      <c r="A121">
        <v>595096</v>
      </c>
      <c r="B121">
        <v>14.074000359999999</v>
      </c>
      <c r="C121">
        <v>0.59079999000000005</v>
      </c>
      <c r="D121">
        <v>737.23999022999999</v>
      </c>
      <c r="E121">
        <v>1.37390006</v>
      </c>
      <c r="F121">
        <v>725.10198975000003</v>
      </c>
      <c r="G121">
        <v>1.5397000300000001</v>
      </c>
      <c r="H121">
        <v>9.9000003020963209E+37</v>
      </c>
      <c r="J121" s="2">
        <f>TREND(Calibration!$A$2:$A$4,Calibration!$B$2:$B$4,C121)</f>
        <v>386.33745049910209</v>
      </c>
      <c r="K121" s="2">
        <f>TREND(Calibration!$A$2:$A$4,Calibration!$C$2:$C$4,E121)</f>
        <v>533.6318578523269</v>
      </c>
      <c r="L121" s="2">
        <f>TREND(Calibration!$A$2:$A$4,Calibration!$D$2:$D$4,G121)</f>
        <v>583.47619139529706</v>
      </c>
    </row>
    <row r="122" spans="1:12" x14ac:dyDescent="0.25">
      <c r="A122">
        <v>600095</v>
      </c>
      <c r="B122">
        <v>14.18700027</v>
      </c>
      <c r="C122">
        <v>0.59399997999999998</v>
      </c>
      <c r="D122">
        <v>733.90600586000005</v>
      </c>
      <c r="E122">
        <v>1.31719995</v>
      </c>
      <c r="F122">
        <v>450.82998657000002</v>
      </c>
      <c r="G122">
        <v>1.5391000500000001</v>
      </c>
      <c r="H122">
        <v>9.9000003020963209E+37</v>
      </c>
      <c r="J122" s="2">
        <f>TREND(Calibration!$A$2:$A$4,Calibration!$B$2:$B$4,C122)</f>
        <v>388.31397554883767</v>
      </c>
      <c r="K122" s="2">
        <f>TREND(Calibration!$A$2:$A$4,Calibration!$C$2:$C$4,E122)</f>
        <v>510.7592785310718</v>
      </c>
      <c r="L122" s="2">
        <f>TREND(Calibration!$A$2:$A$4,Calibration!$D$2:$D$4,G122)</f>
        <v>583.22810099783828</v>
      </c>
    </row>
    <row r="123" spans="1:12" x14ac:dyDescent="0.25">
      <c r="A123">
        <v>605096</v>
      </c>
      <c r="B123">
        <v>14.32699966</v>
      </c>
      <c r="C123">
        <v>0.58539998999999998</v>
      </c>
      <c r="D123">
        <v>724.00799560999997</v>
      </c>
      <c r="E123">
        <v>1.3220000300000001</v>
      </c>
      <c r="F123">
        <v>418.98498534999999</v>
      </c>
      <c r="G123">
        <v>1.5369999400000001</v>
      </c>
      <c r="H123">
        <v>9.9000003020963209E+37</v>
      </c>
      <c r="J123" s="2">
        <f>TREND(Calibration!$A$2:$A$4,Calibration!$B$2:$B$4,C123)</f>
        <v>383.00205405455932</v>
      </c>
      <c r="K123" s="2">
        <f>TREND(Calibration!$A$2:$A$4,Calibration!$C$2:$C$4,E123)</f>
        <v>512.69561005756043</v>
      </c>
      <c r="L123" s="2">
        <f>TREND(Calibration!$A$2:$A$4,Calibration!$D$2:$D$4,G123)</f>
        <v>582.35971017713257</v>
      </c>
    </row>
    <row r="124" spans="1:12" x14ac:dyDescent="0.25">
      <c r="A124">
        <v>610096</v>
      </c>
      <c r="B124">
        <v>14.43999958</v>
      </c>
      <c r="C124">
        <v>0.60049998999999998</v>
      </c>
      <c r="D124">
        <v>860.85498046999999</v>
      </c>
      <c r="E124">
        <v>1.37390006</v>
      </c>
      <c r="F124">
        <v>275.52398682</v>
      </c>
      <c r="G124">
        <v>1.53429997</v>
      </c>
      <c r="H124">
        <v>9.9000003020963209E+37</v>
      </c>
      <c r="J124" s="2">
        <f>TREND(Calibration!$A$2:$A$4,Calibration!$B$2:$B$4,C124)</f>
        <v>392.32881077911406</v>
      </c>
      <c r="K124" s="2">
        <f>TREND(Calibration!$A$2:$A$4,Calibration!$C$2:$C$4,E124)</f>
        <v>533.6318578523269</v>
      </c>
      <c r="L124" s="2">
        <f>TREND(Calibration!$A$2:$A$4,Calibration!$D$2:$D$4,G124)</f>
        <v>581.24327857870162</v>
      </c>
    </row>
    <row r="125" spans="1:12" x14ac:dyDescent="0.25">
      <c r="A125">
        <v>615097</v>
      </c>
      <c r="B125">
        <v>14.43700027</v>
      </c>
      <c r="C125">
        <v>0.60000001999999997</v>
      </c>
      <c r="D125">
        <v>846.70501708999996</v>
      </c>
      <c r="E125">
        <v>1.3322999499999999</v>
      </c>
      <c r="F125">
        <v>388.25201415999999</v>
      </c>
      <c r="G125">
        <v>1.52890003</v>
      </c>
      <c r="H125">
        <v>9.9000003020963209E+37</v>
      </c>
      <c r="J125" s="2">
        <f>TREND(Calibration!$A$2:$A$4,Calibration!$B$2:$B$4,C125)</f>
        <v>392.01999630496994</v>
      </c>
      <c r="K125" s="2">
        <f>TREND(Calibration!$A$2:$A$4,Calibration!$C$2:$C$4,E125)</f>
        <v>516.85055327023815</v>
      </c>
      <c r="L125" s="2">
        <f>TREND(Calibration!$A$2:$A$4,Calibration!$D$2:$D$4,G125)</f>
        <v>579.01041538183972</v>
      </c>
    </row>
    <row r="126" spans="1:12" x14ac:dyDescent="0.25">
      <c r="A126">
        <v>620096</v>
      </c>
      <c r="B126">
        <v>14.385000229999999</v>
      </c>
      <c r="C126">
        <v>0.59840000000000004</v>
      </c>
      <c r="D126">
        <v>776.91497803000004</v>
      </c>
      <c r="E126">
        <v>1.3415000399999999</v>
      </c>
      <c r="F126">
        <v>510.49301147</v>
      </c>
      <c r="G126">
        <v>1.52719998</v>
      </c>
      <c r="H126">
        <v>9.9000003020963209E+37</v>
      </c>
      <c r="J126" s="2">
        <f>TREND(Calibration!$A$2:$A$4,Calibration!$B$2:$B$4,C126)</f>
        <v>391.03171833845198</v>
      </c>
      <c r="K126" s="2">
        <f>TREND(Calibration!$A$2:$A$4,Calibration!$C$2:$C$4,E126)</f>
        <v>520.56182981428162</v>
      </c>
      <c r="L126" s="2">
        <f>TREND(Calibration!$A$2:$A$4,Calibration!$D$2:$D$4,G126)</f>
        <v>578.3074484826102</v>
      </c>
    </row>
    <row r="127" spans="1:12" x14ac:dyDescent="0.25">
      <c r="A127">
        <v>625096</v>
      </c>
      <c r="B127">
        <v>14.277999879999999</v>
      </c>
      <c r="C127">
        <v>0.59509999000000002</v>
      </c>
      <c r="D127">
        <v>868.75799560999997</v>
      </c>
      <c r="E127">
        <v>1.30799997</v>
      </c>
      <c r="F127">
        <v>309.46899414000001</v>
      </c>
      <c r="G127">
        <v>1.5283000499999999</v>
      </c>
      <c r="H127">
        <v>9.9000003020963209E+37</v>
      </c>
      <c r="J127" s="2">
        <f>TREND(Calibration!$A$2:$A$4,Calibration!$B$2:$B$4,C127)</f>
        <v>388.9934143345713</v>
      </c>
      <c r="K127" s="2">
        <f>TREND(Calibration!$A$2:$A$4,Calibration!$C$2:$C$4,E127)</f>
        <v>507.04804636055292</v>
      </c>
      <c r="L127" s="2">
        <f>TREND(Calibration!$A$2:$A$4,Calibration!$D$2:$D$4,G127)</f>
        <v>578.76232498438094</v>
      </c>
    </row>
    <row r="128" spans="1:12" x14ac:dyDescent="0.25">
      <c r="A128">
        <v>630096</v>
      </c>
      <c r="B128">
        <v>14.184000019999999</v>
      </c>
      <c r="C128">
        <v>0.60699999000000004</v>
      </c>
      <c r="D128">
        <v>592.44598388999998</v>
      </c>
      <c r="E128">
        <v>1.2567000399999999</v>
      </c>
      <c r="F128">
        <v>336.94699097</v>
      </c>
      <c r="G128">
        <v>1.5255999600000001</v>
      </c>
      <c r="H128">
        <v>1354.47595215</v>
      </c>
      <c r="J128" s="2">
        <f>TREND(Calibration!$A$2:$A$4,Calibration!$B$2:$B$4,C128)</f>
        <v>396.34363983273033</v>
      </c>
      <c r="K128" s="2">
        <f>TREND(Calibration!$A$2:$A$4,Calibration!$C$2:$C$4,E128)</f>
        <v>486.35387631220846</v>
      </c>
      <c r="L128" s="2">
        <f>TREND(Calibration!$A$2:$A$4,Calibration!$D$2:$D$4,G128)</f>
        <v>577.64584376621656</v>
      </c>
    </row>
    <row r="129" spans="1:12" x14ac:dyDescent="0.25">
      <c r="A129">
        <v>635097</v>
      </c>
      <c r="B129">
        <v>14.12199974</v>
      </c>
      <c r="C129">
        <v>0.59619999000000001</v>
      </c>
      <c r="D129">
        <v>1206.8819580100001</v>
      </c>
      <c r="E129">
        <v>1.26479995</v>
      </c>
      <c r="F129">
        <v>415.07901000999999</v>
      </c>
      <c r="G129">
        <v>1.5240000499999999</v>
      </c>
      <c r="H129">
        <v>9.9000003020963209E+37</v>
      </c>
      <c r="J129" s="2">
        <f>TREND(Calibration!$A$2:$A$4,Calibration!$B$2:$B$4,C129)</f>
        <v>389.67284694364486</v>
      </c>
      <c r="K129" s="2">
        <f>TREND(Calibration!$A$2:$A$4,Calibration!$C$2:$C$4,E129)</f>
        <v>489.62134499913037</v>
      </c>
      <c r="L129" s="2">
        <f>TREND(Calibration!$A$2:$A$4,Calibration!$D$2:$D$4,G129)</f>
        <v>576.98428453457848</v>
      </c>
    </row>
    <row r="130" spans="1:12" x14ac:dyDescent="0.25">
      <c r="A130">
        <v>640096</v>
      </c>
      <c r="B130">
        <v>14.17099953</v>
      </c>
      <c r="C130">
        <v>0.59619999000000001</v>
      </c>
      <c r="D130">
        <v>737.26800536999997</v>
      </c>
      <c r="E130">
        <v>1.3199000400000001</v>
      </c>
      <c r="F130">
        <v>568.83197021000001</v>
      </c>
      <c r="G130">
        <v>1.5240000499999999</v>
      </c>
      <c r="H130">
        <v>9.9000003020963209E+37</v>
      </c>
      <c r="J130" s="2">
        <f>TREND(Calibration!$A$2:$A$4,Calibration!$B$2:$B$4,C130)</f>
        <v>389.67284694364486</v>
      </c>
      <c r="K130" s="2">
        <f>TREND(Calibration!$A$2:$A$4,Calibration!$C$2:$C$4,E130)</f>
        <v>511.84848316752721</v>
      </c>
      <c r="L130" s="2">
        <f>TREND(Calibration!$A$2:$A$4,Calibration!$D$2:$D$4,G130)</f>
        <v>576.98428453457848</v>
      </c>
    </row>
    <row r="131" spans="1:12" x14ac:dyDescent="0.25">
      <c r="A131">
        <v>645096</v>
      </c>
      <c r="B131">
        <v>14.31099987</v>
      </c>
      <c r="C131">
        <v>0.61460000000000004</v>
      </c>
      <c r="D131">
        <v>399.80200194999998</v>
      </c>
      <c r="E131">
        <v>1.40900004</v>
      </c>
      <c r="F131">
        <v>880.93499756000006</v>
      </c>
      <c r="G131">
        <v>1.52180004</v>
      </c>
      <c r="H131">
        <v>1247.1529541</v>
      </c>
      <c r="J131" s="2">
        <f>TREND(Calibration!$A$2:$A$4,Calibration!$B$2:$B$4,C131)</f>
        <v>401.03790767208022</v>
      </c>
      <c r="K131" s="2">
        <f>TREND(Calibration!$A$2:$A$4,Calibration!$C$2:$C$4,E131)</f>
        <v>547.79103808538946</v>
      </c>
      <c r="L131" s="2">
        <f>TREND(Calibration!$A$2:$A$4,Calibration!$D$2:$D$4,G131)</f>
        <v>576.0745852857483</v>
      </c>
    </row>
    <row r="132" spans="1:12" x14ac:dyDescent="0.25">
      <c r="A132">
        <v>650097</v>
      </c>
      <c r="B132">
        <v>14.3920002</v>
      </c>
      <c r="C132">
        <v>0.60589999000000005</v>
      </c>
      <c r="D132">
        <v>1321.7130127</v>
      </c>
      <c r="E132">
        <v>1.3684999900000001</v>
      </c>
      <c r="F132">
        <v>624.84497069999998</v>
      </c>
      <c r="G132">
        <v>1.52079999</v>
      </c>
      <c r="H132">
        <v>9.9000003020963209E+37</v>
      </c>
      <c r="J132" s="2">
        <f>TREND(Calibration!$A$2:$A$4,Calibration!$B$2:$B$4,C132)</f>
        <v>395.66420722365683</v>
      </c>
      <c r="K132" s="2">
        <f>TREND(Calibration!$A$2:$A$4,Calibration!$C$2:$C$4,E132)</f>
        <v>531.45349295294091</v>
      </c>
      <c r="L132" s="2">
        <f>TREND(Calibration!$A$2:$A$4,Calibration!$D$2:$D$4,G132)</f>
        <v>575.66106683183546</v>
      </c>
    </row>
    <row r="133" spans="1:12" x14ac:dyDescent="0.25">
      <c r="A133">
        <v>655096</v>
      </c>
      <c r="B133">
        <v>14.47900009</v>
      </c>
      <c r="C133">
        <v>0.60210001000000002</v>
      </c>
      <c r="D133">
        <v>743.40301513999998</v>
      </c>
      <c r="E133">
        <v>1.44029999</v>
      </c>
      <c r="F133">
        <v>816.84301758000004</v>
      </c>
      <c r="G133">
        <v>1.52289999</v>
      </c>
      <c r="H133">
        <v>9.9000003020963209E+37</v>
      </c>
      <c r="J133" s="2">
        <f>TREND(Calibration!$A$2:$A$4,Calibration!$B$2:$B$4,C133)</f>
        <v>393.31708874563208</v>
      </c>
      <c r="K133" s="2">
        <f>TREND(Calibration!$A$2:$A$4,Calibration!$C$2:$C$4,E133)</f>
        <v>560.41730263983766</v>
      </c>
      <c r="L133" s="2">
        <f>TREND(Calibration!$A$2:$A$4,Calibration!$D$2:$D$4,G133)</f>
        <v>576.52941216778549</v>
      </c>
    </row>
    <row r="134" spans="1:12" x14ac:dyDescent="0.25">
      <c r="A134">
        <v>660096</v>
      </c>
      <c r="B134">
        <v>14.42700005</v>
      </c>
      <c r="C134">
        <v>0.60159998999999997</v>
      </c>
      <c r="D134">
        <v>617.45599364999998</v>
      </c>
      <c r="E134">
        <v>1.4111000300000001</v>
      </c>
      <c r="F134">
        <v>871.46301270000004</v>
      </c>
      <c r="G134">
        <v>1.52509999</v>
      </c>
      <c r="H134">
        <v>9.9000003020963209E+37</v>
      </c>
      <c r="J134" s="2">
        <f>TREND(Calibration!$A$2:$A$4,Calibration!$B$2:$B$4,C134)</f>
        <v>393.00824338818757</v>
      </c>
      <c r="K134" s="2">
        <f>TREND(Calibration!$A$2:$A$4,Calibration!$C$2:$C$4,E134)</f>
        <v>548.63816497542268</v>
      </c>
      <c r="L134" s="2">
        <f>TREND(Calibration!$A$2:$A$4,Calibration!$D$2:$D$4,G134)</f>
        <v>577.43910728163792</v>
      </c>
    </row>
    <row r="135" spans="1:12" x14ac:dyDescent="0.25">
      <c r="A135">
        <v>665096</v>
      </c>
      <c r="B135">
        <v>14.355999949999999</v>
      </c>
      <c r="C135">
        <v>0.6038</v>
      </c>
      <c r="D135">
        <v>578.87799071999996</v>
      </c>
      <c r="E135">
        <v>1.3662999899999999</v>
      </c>
      <c r="F135">
        <v>736.75897216999999</v>
      </c>
      <c r="G135">
        <v>1.52719998</v>
      </c>
      <c r="H135">
        <v>9.9000003020963209E+37</v>
      </c>
      <c r="J135" s="2">
        <f>TREND(Calibration!$A$2:$A$4,Calibration!$B$2:$B$4,C135)</f>
        <v>394.36711478299469</v>
      </c>
      <c r="K135" s="2">
        <f>TREND(Calibration!$A$2:$A$4,Calibration!$C$2:$C$4,E135)</f>
        <v>530.56602246114176</v>
      </c>
      <c r="L135" s="2">
        <f>TREND(Calibration!$A$2:$A$4,Calibration!$D$2:$D$4,G135)</f>
        <v>578.3074484826102</v>
      </c>
    </row>
    <row r="136" spans="1:12" x14ac:dyDescent="0.25">
      <c r="A136">
        <v>670096</v>
      </c>
      <c r="B136">
        <v>14.26500034</v>
      </c>
      <c r="C136">
        <v>0.60049998999999998</v>
      </c>
      <c r="D136">
        <v>536.52502441000001</v>
      </c>
      <c r="E136">
        <v>1.33280003</v>
      </c>
      <c r="F136">
        <v>601.81799316000001</v>
      </c>
      <c r="G136">
        <v>1.5255999600000001</v>
      </c>
      <c r="H136">
        <v>9.9000003020963209E+37</v>
      </c>
      <c r="J136" s="2">
        <f>TREND(Calibration!$A$2:$A$4,Calibration!$B$2:$B$4,C136)</f>
        <v>392.32881077911406</v>
      </c>
      <c r="K136" s="2">
        <f>TREND(Calibration!$A$2:$A$4,Calibration!$C$2:$C$4,E136)</f>
        <v>517.05228338093764</v>
      </c>
      <c r="L136" s="2">
        <f>TREND(Calibration!$A$2:$A$4,Calibration!$D$2:$D$4,G136)</f>
        <v>577.64584376621656</v>
      </c>
    </row>
    <row r="137" spans="1:12" x14ac:dyDescent="0.25">
      <c r="A137">
        <v>675096</v>
      </c>
      <c r="B137">
        <v>14.17099953</v>
      </c>
      <c r="C137">
        <v>0.59840000000000004</v>
      </c>
      <c r="D137">
        <v>595.25097656000003</v>
      </c>
      <c r="E137">
        <v>1.2798999499999999</v>
      </c>
      <c r="F137">
        <v>509.16400146000001</v>
      </c>
      <c r="G137">
        <v>1.5262000600000001</v>
      </c>
      <c r="H137">
        <v>9.9000003020963209E+37</v>
      </c>
      <c r="J137" s="2">
        <f>TREND(Calibration!$A$2:$A$4,Calibration!$B$2:$B$4,C137)</f>
        <v>391.03171833845198</v>
      </c>
      <c r="K137" s="2">
        <f>TREND(Calibration!$A$2:$A$4,Calibration!$C$2:$C$4,E137)</f>
        <v>495.71261973829667</v>
      </c>
      <c r="L137" s="2">
        <f>TREND(Calibration!$A$2:$A$4,Calibration!$D$2:$D$4,G137)</f>
        <v>577.89398378340877</v>
      </c>
    </row>
    <row r="138" spans="1:12" x14ac:dyDescent="0.25">
      <c r="A138">
        <v>680096</v>
      </c>
      <c r="B138">
        <v>14.102999690000001</v>
      </c>
      <c r="C138">
        <v>0.61510003000000002</v>
      </c>
      <c r="D138">
        <v>437.48001098999998</v>
      </c>
      <c r="E138">
        <v>1.3063999399999999</v>
      </c>
      <c r="F138">
        <v>745.85400390999996</v>
      </c>
      <c r="G138">
        <v>1.52289999</v>
      </c>
      <c r="H138">
        <v>9.9000003020963209E+37</v>
      </c>
      <c r="J138" s="2">
        <f>TREND(Calibration!$A$2:$A$4,Calibration!$B$2:$B$4,C138)</f>
        <v>401.3467592061848</v>
      </c>
      <c r="K138" s="2">
        <f>TREND(Calibration!$A$2:$A$4,Calibration!$C$2:$C$4,E138)</f>
        <v>506.40260117373771</v>
      </c>
      <c r="L138" s="2">
        <f>TREND(Calibration!$A$2:$A$4,Calibration!$D$2:$D$4,G138)</f>
        <v>576.52941216778549</v>
      </c>
    </row>
    <row r="139" spans="1:12" x14ac:dyDescent="0.25">
      <c r="A139">
        <v>685096</v>
      </c>
      <c r="B139">
        <v>14.05799961</v>
      </c>
      <c r="C139">
        <v>0.59840000000000004</v>
      </c>
      <c r="D139">
        <v>1009.5869751</v>
      </c>
      <c r="E139">
        <v>1.2675000400000001</v>
      </c>
      <c r="F139">
        <v>599.28802489999998</v>
      </c>
      <c r="G139">
        <v>1.5212999599999999</v>
      </c>
      <c r="H139">
        <v>9.9000003020963209E+37</v>
      </c>
      <c r="J139" s="2">
        <f>TREND(Calibration!$A$2:$A$4,Calibration!$B$2:$B$4,C139)</f>
        <v>391.03171833845198</v>
      </c>
      <c r="K139" s="2">
        <f>TREND(Calibration!$A$2:$A$4,Calibration!$C$2:$C$4,E139)</f>
        <v>490.71054963558572</v>
      </c>
      <c r="L139" s="2">
        <f>TREND(Calibration!$A$2:$A$4,Calibration!$D$2:$D$4,G139)</f>
        <v>575.86780331641398</v>
      </c>
    </row>
    <row r="140" spans="1:12" x14ac:dyDescent="0.25">
      <c r="A140">
        <v>690096</v>
      </c>
      <c r="B140">
        <v>14.222999570000001</v>
      </c>
      <c r="C140">
        <v>0.60000001999999997</v>
      </c>
      <c r="D140">
        <v>687.10198975000003</v>
      </c>
      <c r="E140">
        <v>1.3107000600000001</v>
      </c>
      <c r="F140">
        <v>606.92602538999995</v>
      </c>
      <c r="G140">
        <v>1.51909995</v>
      </c>
      <c r="H140">
        <v>9.9000003020963209E+37</v>
      </c>
      <c r="J140" s="2">
        <f>TREND(Calibration!$A$2:$A$4,Calibration!$B$2:$B$4,C140)</f>
        <v>392.01999630496994</v>
      </c>
      <c r="K140" s="2">
        <f>TREND(Calibration!$A$2:$A$4,Calibration!$C$2:$C$4,E140)</f>
        <v>508.13725099700832</v>
      </c>
      <c r="L140" s="2">
        <f>TREND(Calibration!$A$2:$A$4,Calibration!$D$2:$D$4,G140)</f>
        <v>574.9581040675838</v>
      </c>
    </row>
    <row r="141" spans="1:12" x14ac:dyDescent="0.25">
      <c r="A141">
        <v>695096</v>
      </c>
      <c r="B141">
        <v>14.37899971</v>
      </c>
      <c r="C141">
        <v>0.59840000000000004</v>
      </c>
      <c r="D141">
        <v>776.78002930000002</v>
      </c>
      <c r="E141">
        <v>1.31659997</v>
      </c>
      <c r="F141">
        <v>312.03201294000002</v>
      </c>
      <c r="G141">
        <v>1.5202000099999999</v>
      </c>
      <c r="H141">
        <v>9.9000003020963209E+37</v>
      </c>
      <c r="J141" s="2">
        <f>TREND(Calibration!$A$2:$A$4,Calibration!$B$2:$B$4,C141)</f>
        <v>391.03171833845198</v>
      </c>
      <c r="K141" s="2">
        <f>TREND(Calibration!$A$2:$A$4,Calibration!$C$2:$C$4,E141)</f>
        <v>510.51724919213109</v>
      </c>
      <c r="L141" s="2">
        <f>TREND(Calibration!$A$2:$A$4,Calibration!$D$2:$D$4,G141)</f>
        <v>575.41297643437679</v>
      </c>
    </row>
    <row r="142" spans="1:12" x14ac:dyDescent="0.25">
      <c r="A142">
        <v>700096</v>
      </c>
      <c r="B142">
        <v>14.56000042</v>
      </c>
      <c r="C142">
        <v>0.60049998999999998</v>
      </c>
      <c r="D142">
        <v>844.48498534999999</v>
      </c>
      <c r="E142">
        <v>1.3177000299999999</v>
      </c>
      <c r="F142">
        <v>264.90301513999998</v>
      </c>
      <c r="G142">
        <v>1.5212999599999999</v>
      </c>
      <c r="H142">
        <v>9.9000003020963209E+37</v>
      </c>
      <c r="J142" s="2">
        <f>TREND(Calibration!$A$2:$A$4,Calibration!$B$2:$B$4,C142)</f>
        <v>392.32881077911406</v>
      </c>
      <c r="K142" s="2">
        <f>TREND(Calibration!$A$2:$A$4,Calibration!$C$2:$C$4,E142)</f>
        <v>510.96100864177129</v>
      </c>
      <c r="L142" s="2">
        <f>TREND(Calibration!$A$2:$A$4,Calibration!$D$2:$D$4,G142)</f>
        <v>575.86780331641398</v>
      </c>
    </row>
    <row r="143" spans="1:12" x14ac:dyDescent="0.25">
      <c r="A143">
        <v>705096</v>
      </c>
      <c r="B143">
        <v>14.61600018</v>
      </c>
      <c r="C143">
        <v>0.59840000000000004</v>
      </c>
      <c r="D143">
        <v>900.46899413999995</v>
      </c>
      <c r="E143">
        <v>1.3004000200000001</v>
      </c>
      <c r="F143">
        <v>258.33499146000003</v>
      </c>
      <c r="G143">
        <v>1.5181000200000001</v>
      </c>
      <c r="H143">
        <v>9.9000003020963209E+37</v>
      </c>
      <c r="J143" s="2">
        <f>TREND(Calibration!$A$2:$A$4,Calibration!$B$2:$B$4,C143)</f>
        <v>391.03171833845198</v>
      </c>
      <c r="K143" s="2">
        <f>TREND(Calibration!$A$2:$A$4,Calibration!$C$2:$C$4,E143)</f>
        <v>503.98225937684913</v>
      </c>
      <c r="L143" s="2">
        <f>TREND(Calibration!$A$2:$A$4,Calibration!$D$2:$D$4,G143)</f>
        <v>574.54463523340462</v>
      </c>
    </row>
    <row r="144" spans="1:12" x14ac:dyDescent="0.25">
      <c r="A144">
        <v>710098</v>
      </c>
      <c r="B144">
        <v>14.53499985</v>
      </c>
      <c r="C144">
        <v>0.59780001999999999</v>
      </c>
      <c r="D144">
        <v>980.61999512</v>
      </c>
      <c r="E144">
        <v>1.2918000199999999</v>
      </c>
      <c r="F144">
        <v>29.698999400000002</v>
      </c>
      <c r="G144">
        <v>1.50940001</v>
      </c>
      <c r="H144">
        <v>9.9000003020963209E+37</v>
      </c>
      <c r="J144" s="2">
        <f>TREND(Calibration!$A$2:$A$4,Calibration!$B$2:$B$4,C144)</f>
        <v>390.66113108682293</v>
      </c>
      <c r="K144" s="2">
        <f>TREND(Calibration!$A$2:$A$4,Calibration!$C$2:$C$4,E144)</f>
        <v>500.51305654527096</v>
      </c>
      <c r="L144" s="2">
        <f>TREND(Calibration!$A$2:$A$4,Calibration!$D$2:$D$4,G144)</f>
        <v>570.94720042091944</v>
      </c>
    </row>
    <row r="145" spans="1:12" x14ac:dyDescent="0.25">
      <c r="A145">
        <v>715099</v>
      </c>
      <c r="B145">
        <v>14.44999981</v>
      </c>
      <c r="C145">
        <v>0.59460002000000001</v>
      </c>
      <c r="D145">
        <v>998.17102050999995</v>
      </c>
      <c r="E145">
        <v>1.30910003</v>
      </c>
      <c r="F145">
        <v>377.92700194999998</v>
      </c>
      <c r="G145">
        <v>1.50020003</v>
      </c>
      <c r="H145">
        <v>9.9000003020963209E+37</v>
      </c>
      <c r="J145" s="2">
        <f>TREND(Calibration!$A$2:$A$4,Calibration!$B$2:$B$4,C145)</f>
        <v>388.68459986042723</v>
      </c>
      <c r="K145" s="2">
        <f>TREND(Calibration!$A$2:$A$4,Calibration!$C$2:$C$4,E145)</f>
        <v>507.49180581019311</v>
      </c>
      <c r="L145" s="2">
        <f>TREND(Calibration!$A$2:$A$4,Calibration!$D$2:$D$4,G145)</f>
        <v>567.14302912385585</v>
      </c>
    </row>
    <row r="146" spans="1:12" x14ac:dyDescent="0.25">
      <c r="A146">
        <v>720099</v>
      </c>
      <c r="B146">
        <v>14.350000380000001</v>
      </c>
      <c r="C146">
        <v>0.60270000000000001</v>
      </c>
      <c r="D146">
        <v>817.74499512</v>
      </c>
      <c r="E146">
        <v>1.2841999500000001</v>
      </c>
      <c r="F146">
        <v>366.39999390000003</v>
      </c>
      <c r="G146">
        <v>1.4986000100000001</v>
      </c>
      <c r="H146">
        <v>9.9000003020963209E+37</v>
      </c>
      <c r="J146" s="2">
        <f>TREND(Calibration!$A$2:$A$4,Calibration!$B$2:$B$4,C146)</f>
        <v>393.68768217392119</v>
      </c>
      <c r="K146" s="2">
        <f>TREND(Calibration!$A$2:$A$4,Calibration!$C$2:$C$4,E146)</f>
        <v>497.44722115408581</v>
      </c>
      <c r="L146" s="2">
        <f>TREND(Calibration!$A$2:$A$4,Calibration!$D$2:$D$4,G146)</f>
        <v>566.4814244074621</v>
      </c>
    </row>
    <row r="147" spans="1:12" x14ac:dyDescent="0.25">
      <c r="A147">
        <v>725098</v>
      </c>
      <c r="B147">
        <v>14.26500034</v>
      </c>
      <c r="C147">
        <v>0.60159998999999997</v>
      </c>
      <c r="D147">
        <v>746.56402588000003</v>
      </c>
      <c r="E147">
        <v>1.27180004</v>
      </c>
      <c r="F147">
        <v>277.43301392000001</v>
      </c>
      <c r="G147">
        <v>1.4953999499999999</v>
      </c>
      <c r="H147">
        <v>9.9000003020963209E+37</v>
      </c>
      <c r="J147" s="2">
        <f>TREND(Calibration!$A$2:$A$4,Calibration!$B$2:$B$4,C147)</f>
        <v>393.00824338818757</v>
      </c>
      <c r="K147" s="2">
        <f>TREND(Calibration!$A$2:$A$4,Calibration!$C$2:$C$4,E147)</f>
        <v>492.44515105137486</v>
      </c>
      <c r="L147" s="2">
        <f>TREND(Calibration!$A$2:$A$4,Calibration!$D$2:$D$4,G147)</f>
        <v>565.15820670471908</v>
      </c>
    </row>
    <row r="148" spans="1:12" x14ac:dyDescent="0.25">
      <c r="A148">
        <v>730098</v>
      </c>
      <c r="B148">
        <v>14.18700027</v>
      </c>
      <c r="C148">
        <v>0.60650002999999997</v>
      </c>
      <c r="D148">
        <v>216.24200439000001</v>
      </c>
      <c r="E148">
        <v>1.2561000600000001</v>
      </c>
      <c r="F148">
        <v>404.95300293000003</v>
      </c>
      <c r="G148">
        <v>1.4947999700000001</v>
      </c>
      <c r="H148">
        <v>9.9000003020963209E+37</v>
      </c>
      <c r="J148" s="2">
        <f>TREND(Calibration!$A$2:$A$4,Calibration!$B$2:$B$4,C148)</f>
        <v>396.03483153524633</v>
      </c>
      <c r="K148" s="2">
        <f>TREND(Calibration!$A$2:$A$4,Calibration!$C$2:$C$4,E148)</f>
        <v>486.1118469732678</v>
      </c>
      <c r="L148" s="2">
        <f>TREND(Calibration!$A$2:$A$4,Calibration!$D$2:$D$4,G148)</f>
        <v>564.91011630726041</v>
      </c>
    </row>
    <row r="149" spans="1:12" x14ac:dyDescent="0.25">
      <c r="A149">
        <v>735098</v>
      </c>
      <c r="B149">
        <v>14.18700027</v>
      </c>
      <c r="C149">
        <v>0.60750002000000003</v>
      </c>
      <c r="D149">
        <v>1090.3459472699999</v>
      </c>
      <c r="E149">
        <v>1.25020003</v>
      </c>
      <c r="F149">
        <v>412.61801147</v>
      </c>
      <c r="G149">
        <v>1.4878</v>
      </c>
      <c r="H149">
        <v>9.9000003020963209E+37</v>
      </c>
      <c r="J149" s="2">
        <f>TREND(Calibration!$A$2:$A$4,Calibration!$B$2:$B$4,C149)</f>
        <v>396.65249136683491</v>
      </c>
      <c r="K149" s="2">
        <f>TREND(Calibration!$A$2:$A$4,Calibration!$C$2:$C$4,E149)</f>
        <v>483.73180037066356</v>
      </c>
      <c r="L149" s="2">
        <f>TREND(Calibration!$A$2:$A$4,Calibration!$D$2:$D$4,G149)</f>
        <v>562.015644259027</v>
      </c>
    </row>
    <row r="150" spans="1:12" x14ac:dyDescent="0.25">
      <c r="A150">
        <v>740098</v>
      </c>
      <c r="B150">
        <v>14.28499985</v>
      </c>
      <c r="C150">
        <v>0.60320001999999995</v>
      </c>
      <c r="D150">
        <v>1280.5860595700001</v>
      </c>
      <c r="E150">
        <v>1.2486000100000001</v>
      </c>
      <c r="F150">
        <v>539.75299071999996</v>
      </c>
      <c r="G150">
        <v>1.4830000400000001</v>
      </c>
      <c r="H150">
        <v>9.9000003020963209E+37</v>
      </c>
      <c r="J150" s="2">
        <f>TREND(Calibration!$A$2:$A$4,Calibration!$B$2:$B$4,C150)</f>
        <v>393.99652753136564</v>
      </c>
      <c r="K150" s="2">
        <f>TREND(Calibration!$A$2:$A$4,Calibration!$C$2:$C$4,E150)</f>
        <v>483.08635921780524</v>
      </c>
      <c r="L150" s="2">
        <f>TREND(Calibration!$A$2:$A$4,Calibration!$D$2:$D$4,G150)</f>
        <v>560.03087145962377</v>
      </c>
    </row>
    <row r="151" spans="1:12" x14ac:dyDescent="0.25">
      <c r="A151">
        <v>745112</v>
      </c>
      <c r="B151">
        <v>14.39500046</v>
      </c>
      <c r="C151">
        <v>0.60809999999999997</v>
      </c>
      <c r="D151">
        <v>1256.5789794899999</v>
      </c>
      <c r="E151">
        <v>1.2486000100000001</v>
      </c>
      <c r="F151">
        <v>335.18099976000002</v>
      </c>
      <c r="G151">
        <v>1.4737999399999999</v>
      </c>
      <c r="H151">
        <v>9.9000003020963209E+37</v>
      </c>
      <c r="J151" s="2">
        <f>TREND(Calibration!$A$2:$A$4,Calibration!$B$2:$B$4,C151)</f>
        <v>397.0230786184639</v>
      </c>
      <c r="K151" s="2">
        <f>TREND(Calibration!$A$2:$A$4,Calibration!$C$2:$C$4,E151)</f>
        <v>483.08635921780524</v>
      </c>
      <c r="L151" s="2">
        <f>TREND(Calibration!$A$2:$A$4,Calibration!$D$2:$D$4,G151)</f>
        <v>556.22665054282663</v>
      </c>
    </row>
    <row r="152" spans="1:12" x14ac:dyDescent="0.25">
      <c r="A152">
        <v>750099</v>
      </c>
      <c r="B152">
        <v>14.48600006</v>
      </c>
      <c r="C152">
        <v>0.60270000000000001</v>
      </c>
      <c r="D152">
        <v>1092.39001465</v>
      </c>
      <c r="E152">
        <v>1.2506999999999999</v>
      </c>
      <c r="F152">
        <v>563.78601074000005</v>
      </c>
      <c r="G152">
        <v>1.4722000399999999</v>
      </c>
      <c r="H152">
        <v>9.9000003020963209E+37</v>
      </c>
      <c r="J152" s="2">
        <f>TREND(Calibration!$A$2:$A$4,Calibration!$B$2:$B$4,C152)</f>
        <v>393.68768217392119</v>
      </c>
      <c r="K152" s="2">
        <f>TREND(Calibration!$A$2:$A$4,Calibration!$C$2:$C$4,E152)</f>
        <v>483.93348610783841</v>
      </c>
      <c r="L152" s="2">
        <f>TREND(Calibration!$A$2:$A$4,Calibration!$D$2:$D$4,G152)</f>
        <v>555.56509544616642</v>
      </c>
    </row>
    <row r="153" spans="1:12" x14ac:dyDescent="0.25">
      <c r="A153">
        <v>755099</v>
      </c>
      <c r="B153">
        <v>14.50199986</v>
      </c>
      <c r="C153">
        <v>0.60000001999999997</v>
      </c>
      <c r="D153">
        <v>598.72497558999999</v>
      </c>
      <c r="E153">
        <v>1.2270000000000001</v>
      </c>
      <c r="F153">
        <v>751.10498046999999</v>
      </c>
      <c r="G153">
        <v>1.4678000200000001</v>
      </c>
      <c r="H153">
        <v>9.9000003020963209E+37</v>
      </c>
      <c r="J153" s="2">
        <f>TREND(Calibration!$A$2:$A$4,Calibration!$B$2:$B$4,C153)</f>
        <v>392.01999630496994</v>
      </c>
      <c r="K153" s="2">
        <f>TREND(Calibration!$A$2:$A$4,Calibration!$C$2:$C$4,E153)</f>
        <v>474.37300853709399</v>
      </c>
      <c r="L153" s="2">
        <f>TREND(Calibration!$A$2:$A$4,Calibration!$D$2:$D$4,G153)</f>
        <v>553.74569694850607</v>
      </c>
    </row>
    <row r="154" spans="1:12" x14ac:dyDescent="0.25">
      <c r="A154">
        <v>760097</v>
      </c>
      <c r="B154">
        <v>14.42399979</v>
      </c>
      <c r="C154">
        <v>0.61189996999999996</v>
      </c>
      <c r="D154">
        <v>646.59002685999997</v>
      </c>
      <c r="E154">
        <v>1.2173000599999999</v>
      </c>
      <c r="F154">
        <v>762.91198729999996</v>
      </c>
      <c r="G154">
        <v>1.4576</v>
      </c>
      <c r="H154">
        <v>9.9000003020963209E+37</v>
      </c>
      <c r="J154" s="2">
        <f>TREND(Calibration!$A$2:$A$4,Calibration!$B$2:$B$4,C154)</f>
        <v>399.37019091982853</v>
      </c>
      <c r="K154" s="2">
        <f>TREND(Calibration!$A$2:$A$4,Calibration!$C$2:$C$4,E154)</f>
        <v>470.46009466335687</v>
      </c>
      <c r="L154" s="2">
        <f>TREND(Calibration!$A$2:$A$4,Calibration!$D$2:$D$4,G154)</f>
        <v>549.52801133250739</v>
      </c>
    </row>
    <row r="155" spans="1:12" x14ac:dyDescent="0.25">
      <c r="A155">
        <v>765097</v>
      </c>
      <c r="B155">
        <v>14.31700039</v>
      </c>
      <c r="C155">
        <v>0.59570003000000005</v>
      </c>
      <c r="D155">
        <v>1229.0310058600001</v>
      </c>
      <c r="E155">
        <v>1.2173000599999999</v>
      </c>
      <c r="F155">
        <v>689.21197510000002</v>
      </c>
      <c r="G155">
        <v>1.45270002</v>
      </c>
      <c r="H155">
        <v>9.9000003020963209E+37</v>
      </c>
      <c r="J155" s="2">
        <f>TREND(Calibration!$A$2:$A$4,Calibration!$B$2:$B$4,C155)</f>
        <v>389.36403864616085</v>
      </c>
      <c r="K155" s="2">
        <f>TREND(Calibration!$A$2:$A$4,Calibration!$C$2:$C$4,E155)</f>
        <v>470.46009466335687</v>
      </c>
      <c r="L155" s="2">
        <f>TREND(Calibration!$A$2:$A$4,Calibration!$D$2:$D$4,G155)</f>
        <v>547.50188048524615</v>
      </c>
    </row>
    <row r="156" spans="1:12" x14ac:dyDescent="0.25">
      <c r="A156">
        <v>770097</v>
      </c>
      <c r="B156">
        <v>14.22999954</v>
      </c>
      <c r="C156">
        <v>0.60860002000000002</v>
      </c>
      <c r="D156">
        <v>773.10601807</v>
      </c>
      <c r="E156">
        <v>1.2086000400000001</v>
      </c>
      <c r="F156">
        <v>608.29602050999995</v>
      </c>
      <c r="G156">
        <v>1.4472999600000001</v>
      </c>
      <c r="H156">
        <v>1215.8840332</v>
      </c>
      <c r="J156" s="2">
        <f>TREND(Calibration!$A$2:$A$4,Calibration!$B$2:$B$4,C156)</f>
        <v>397.33192397590841</v>
      </c>
      <c r="K156" s="2">
        <f>TREND(Calibration!$A$2:$A$4,Calibration!$C$2:$C$4,E156)</f>
        <v>466.95054419605617</v>
      </c>
      <c r="L156" s="2">
        <f>TREND(Calibration!$A$2:$A$4,Calibration!$D$2:$D$4,G156)</f>
        <v>545.26896766865082</v>
      </c>
    </row>
    <row r="157" spans="1:12" x14ac:dyDescent="0.25">
      <c r="A157">
        <v>775097</v>
      </c>
      <c r="B157">
        <v>14.147999759999999</v>
      </c>
      <c r="C157">
        <v>0.60110003000000001</v>
      </c>
      <c r="D157">
        <v>1088.6999511700001</v>
      </c>
      <c r="E157">
        <v>1.19780004</v>
      </c>
      <c r="F157">
        <v>713.13800048999997</v>
      </c>
      <c r="G157">
        <v>1.44410002</v>
      </c>
      <c r="H157">
        <v>9.9000003020963209E+37</v>
      </c>
      <c r="J157" s="2">
        <f>TREND(Calibration!$A$2:$A$4,Calibration!$B$2:$B$4,C157)</f>
        <v>392.69943509070356</v>
      </c>
      <c r="K157" s="2">
        <f>TREND(Calibration!$A$2:$A$4,Calibration!$C$2:$C$4,E157)</f>
        <v>462.59387087267885</v>
      </c>
      <c r="L157" s="2">
        <f>TREND(Calibration!$A$2:$A$4,Calibration!$D$2:$D$4,G157)</f>
        <v>543.94579958564123</v>
      </c>
    </row>
    <row r="158" spans="1:12" x14ac:dyDescent="0.25">
      <c r="A158">
        <v>780096</v>
      </c>
      <c r="B158">
        <v>14.194000239999999</v>
      </c>
      <c r="C158">
        <v>0.60540002999999998</v>
      </c>
      <c r="D158">
        <v>843.11901854999996</v>
      </c>
      <c r="E158">
        <v>1.1827000400000001</v>
      </c>
      <c r="F158">
        <v>886.30700683999999</v>
      </c>
      <c r="G158">
        <v>1.44029999</v>
      </c>
      <c r="H158">
        <v>9.9000003020963209E+37</v>
      </c>
      <c r="J158" s="2">
        <f>TREND(Calibration!$A$2:$A$4,Calibration!$B$2:$B$4,C158)</f>
        <v>395.35539892617277</v>
      </c>
      <c r="K158" s="2">
        <f>TREND(Calibration!$A$2:$A$4,Calibration!$C$2:$C$4,E158)</f>
        <v>456.50259613351255</v>
      </c>
      <c r="L158" s="2">
        <f>TREND(Calibration!$A$2:$A$4,Calibration!$D$2:$D$4,G158)</f>
        <v>542.37449562041729</v>
      </c>
    </row>
    <row r="159" spans="1:12" x14ac:dyDescent="0.25">
      <c r="A159">
        <v>785096</v>
      </c>
      <c r="B159">
        <v>14.28100014</v>
      </c>
      <c r="C159">
        <v>0.59890001999999998</v>
      </c>
      <c r="D159">
        <v>631.77899170000001</v>
      </c>
      <c r="E159">
        <v>1.17460001</v>
      </c>
      <c r="F159">
        <v>899.75500488</v>
      </c>
      <c r="G159">
        <v>1.4333000199999999</v>
      </c>
      <c r="H159">
        <v>9.9000003020963209E+37</v>
      </c>
      <c r="J159" s="2">
        <f>TREND(Calibration!$A$2:$A$4,Calibration!$B$2:$B$4,C159)</f>
        <v>391.34056369589644</v>
      </c>
      <c r="K159" s="2">
        <f>TREND(Calibration!$A$2:$A$4,Calibration!$C$2:$C$4,E159)</f>
        <v>453.23507903910928</v>
      </c>
      <c r="L159" s="2">
        <f>TREND(Calibration!$A$2:$A$4,Calibration!$D$2:$D$4,G159)</f>
        <v>539.48002357218388</v>
      </c>
    </row>
    <row r="160" spans="1:12" x14ac:dyDescent="0.25">
      <c r="A160">
        <v>790096</v>
      </c>
      <c r="B160">
        <v>14.40499973</v>
      </c>
      <c r="C160">
        <v>0.59350002000000002</v>
      </c>
      <c r="D160">
        <v>555.375</v>
      </c>
      <c r="E160">
        <v>1.16970003</v>
      </c>
      <c r="F160">
        <v>834.06799316000001</v>
      </c>
      <c r="G160">
        <v>1.43110001</v>
      </c>
      <c r="H160">
        <v>9.9000003020963209E+37</v>
      </c>
      <c r="J160" s="2">
        <f>TREND(Calibration!$A$2:$A$4,Calibration!$B$2:$B$4,C160)</f>
        <v>388.00516725135373</v>
      </c>
      <c r="K160" s="2">
        <f>TREND(Calibration!$A$2:$A$4,Calibration!$C$2:$C$4,E160)</f>
        <v>451.25844828437948</v>
      </c>
      <c r="L160" s="2">
        <f>TREND(Calibration!$A$2:$A$4,Calibration!$D$2:$D$4,G160)</f>
        <v>538.5703243233537</v>
      </c>
    </row>
    <row r="161" spans="1:12" x14ac:dyDescent="0.25">
      <c r="A161">
        <v>795109</v>
      </c>
      <c r="B161">
        <v>14.524999619999999</v>
      </c>
      <c r="C161">
        <v>0.59299999000000003</v>
      </c>
      <c r="D161">
        <v>395.30599976000002</v>
      </c>
      <c r="E161">
        <v>1.1642999599999999</v>
      </c>
      <c r="F161">
        <v>845.61499022999999</v>
      </c>
      <c r="G161">
        <v>1.42999995</v>
      </c>
      <c r="H161">
        <v>1136.3139648399999</v>
      </c>
      <c r="J161" s="2">
        <f>TREND(Calibration!$A$2:$A$4,Calibration!$B$2:$B$4,C161)</f>
        <v>387.69631571724915</v>
      </c>
      <c r="K161" s="2">
        <f>TREND(Calibration!$A$2:$A$4,Calibration!$C$2:$C$4,E161)</f>
        <v>449.08008338499332</v>
      </c>
      <c r="L161" s="2">
        <f>TREND(Calibration!$A$2:$A$4,Calibration!$D$2:$D$4,G161)</f>
        <v>538.11545195656072</v>
      </c>
    </row>
    <row r="162" spans="1:12" x14ac:dyDescent="0.25">
      <c r="A162">
        <v>800099</v>
      </c>
      <c r="B162">
        <v>14.4659996</v>
      </c>
      <c r="C162">
        <v>0.60000001999999997</v>
      </c>
      <c r="D162">
        <v>9.9000003020963209E+37</v>
      </c>
      <c r="E162">
        <v>1.1513999699999999</v>
      </c>
      <c r="F162">
        <v>429.21899414000001</v>
      </c>
      <c r="G162">
        <v>1.42620003</v>
      </c>
      <c r="H162">
        <v>9.9000003020963209E+37</v>
      </c>
      <c r="J162" s="2">
        <f>TREND(Calibration!$A$2:$A$4,Calibration!$B$2:$B$4,C162)</f>
        <v>392.01999630496994</v>
      </c>
      <c r="K162" s="2">
        <f>TREND(Calibration!$A$2:$A$4,Calibration!$C$2:$C$4,E162)</f>
        <v>443.87628317158288</v>
      </c>
      <c r="L162" s="2">
        <f>TREND(Calibration!$A$2:$A$4,Calibration!$D$2:$D$4,G162)</f>
        <v>536.54419347609246</v>
      </c>
    </row>
    <row r="163" spans="1:12" x14ac:dyDescent="0.25">
      <c r="A163">
        <v>805099</v>
      </c>
      <c r="B163">
        <v>14.355999949999999</v>
      </c>
      <c r="C163">
        <v>0.60110003000000001</v>
      </c>
      <c r="D163">
        <v>859.66400146000001</v>
      </c>
      <c r="E163">
        <v>1.1464999899999999</v>
      </c>
      <c r="F163">
        <v>575.27398682</v>
      </c>
      <c r="G163">
        <v>1.41760004</v>
      </c>
      <c r="H163">
        <v>1286.8189697299999</v>
      </c>
      <c r="J163" s="2">
        <f>TREND(Calibration!$A$2:$A$4,Calibration!$B$2:$B$4,C163)</f>
        <v>392.69943509070356</v>
      </c>
      <c r="K163" s="2">
        <f>TREND(Calibration!$A$2:$A$4,Calibration!$C$2:$C$4,E163)</f>
        <v>441.89965241685303</v>
      </c>
      <c r="L163" s="2">
        <f>TREND(Calibration!$A$2:$A$4,Calibration!$D$2:$D$4,G163)</f>
        <v>532.98811671146541</v>
      </c>
    </row>
    <row r="164" spans="1:12" x14ac:dyDescent="0.25">
      <c r="A164">
        <v>810099</v>
      </c>
      <c r="B164">
        <v>14.26200008</v>
      </c>
      <c r="C164">
        <v>0.59130000999999999</v>
      </c>
      <c r="D164">
        <v>717.84997558999999</v>
      </c>
      <c r="E164">
        <v>1.1426999600000001</v>
      </c>
      <c r="F164">
        <v>633.80102538999995</v>
      </c>
      <c r="G164">
        <v>1.41330004</v>
      </c>
      <c r="H164">
        <v>9.9000003020963209E+37</v>
      </c>
      <c r="J164" s="2">
        <f>TREND(Calibration!$A$2:$A$4,Calibration!$B$2:$B$4,C164)</f>
        <v>386.64629585654654</v>
      </c>
      <c r="K164" s="2">
        <f>TREND(Calibration!$A$2:$A$4,Calibration!$C$2:$C$4,E164)</f>
        <v>440.3667367382389</v>
      </c>
      <c r="L164" s="2">
        <f>TREND(Calibration!$A$2:$A$4,Calibration!$D$2:$D$4,G164)</f>
        <v>531.21007626166295</v>
      </c>
    </row>
    <row r="165" spans="1:12" x14ac:dyDescent="0.25">
      <c r="A165">
        <v>815099</v>
      </c>
      <c r="B165">
        <v>14.190999980000001</v>
      </c>
      <c r="C165">
        <v>0.60650002999999997</v>
      </c>
      <c r="D165">
        <v>444.47399902000001</v>
      </c>
      <c r="E165">
        <v>1.13789999</v>
      </c>
      <c r="F165">
        <v>968.625</v>
      </c>
      <c r="G165">
        <v>1.4121999700000001</v>
      </c>
      <c r="H165">
        <v>9.9000003020963209E+37</v>
      </c>
      <c r="J165" s="2">
        <f>TREND(Calibration!$A$2:$A$4,Calibration!$B$2:$B$4,C165)</f>
        <v>396.03483153524633</v>
      </c>
      <c r="K165" s="2">
        <f>TREND(Calibration!$A$2:$A$4,Calibration!$C$2:$C$4,E165)</f>
        <v>438.43044958527491</v>
      </c>
      <c r="L165" s="2">
        <f>TREND(Calibration!$A$2:$A$4,Calibration!$D$2:$D$4,G165)</f>
        <v>530.75519975989221</v>
      </c>
    </row>
    <row r="166" spans="1:12" x14ac:dyDescent="0.25">
      <c r="A166">
        <v>820099</v>
      </c>
      <c r="B166">
        <v>14.126000400000001</v>
      </c>
      <c r="C166">
        <v>0.59670000999999995</v>
      </c>
      <c r="D166">
        <v>877.09497069999998</v>
      </c>
      <c r="E166">
        <v>1.12759995</v>
      </c>
      <c r="F166">
        <v>799.66699218999997</v>
      </c>
      <c r="G166">
        <v>1.4073</v>
      </c>
      <c r="H166">
        <v>9.9000003020963209E+37</v>
      </c>
      <c r="J166" s="2">
        <f>TREND(Calibration!$A$2:$A$4,Calibration!$B$2:$B$4,C166)</f>
        <v>389.98169230108931</v>
      </c>
      <c r="K166" s="2">
        <f>TREND(Calibration!$A$2:$A$4,Calibration!$C$2:$C$4,E166)</f>
        <v>434.27545796511578</v>
      </c>
      <c r="L166" s="2">
        <f>TREND(Calibration!$A$2:$A$4,Calibration!$D$2:$D$4,G166)</f>
        <v>528.72907304760884</v>
      </c>
    </row>
    <row r="167" spans="1:12" x14ac:dyDescent="0.25">
      <c r="A167">
        <v>825110</v>
      </c>
      <c r="B167">
        <v>14.12899971</v>
      </c>
      <c r="C167">
        <v>0.59619999000000001</v>
      </c>
      <c r="D167">
        <v>630.61602783000001</v>
      </c>
      <c r="E167">
        <v>1.1210999500000001</v>
      </c>
      <c r="F167">
        <v>1028.9239502</v>
      </c>
      <c r="G167">
        <v>1.40409994</v>
      </c>
      <c r="H167">
        <v>1120.47497559</v>
      </c>
      <c r="J167" s="2">
        <f>TREND(Calibration!$A$2:$A$4,Calibration!$B$2:$B$4,C167)</f>
        <v>389.67284694364486</v>
      </c>
      <c r="K167" s="2">
        <f>TREND(Calibration!$A$2:$A$4,Calibration!$C$2:$C$4,E167)</f>
        <v>431.65338605752765</v>
      </c>
      <c r="L167" s="2">
        <f>TREND(Calibration!$A$2:$A$4,Calibration!$D$2:$D$4,G167)</f>
        <v>527.40585534486581</v>
      </c>
    </row>
    <row r="168" spans="1:12" x14ac:dyDescent="0.25">
      <c r="A168">
        <v>830099</v>
      </c>
      <c r="B168">
        <v>14.21700001</v>
      </c>
      <c r="C168">
        <v>0.59939998000000005</v>
      </c>
      <c r="D168">
        <v>1267.60900879</v>
      </c>
      <c r="E168">
        <v>1.1157000100000001</v>
      </c>
      <c r="F168">
        <v>518.18103026999995</v>
      </c>
      <c r="G168">
        <v>1.4003000299999999</v>
      </c>
      <c r="H168">
        <v>9.9000003020963209E+37</v>
      </c>
      <c r="J168" s="2">
        <f>TREND(Calibration!$A$2:$A$4,Calibration!$B$2:$B$4,C168)</f>
        <v>391.6493719933805</v>
      </c>
      <c r="K168" s="2">
        <f>TREND(Calibration!$A$2:$A$4,Calibration!$C$2:$C$4,E168)</f>
        <v>429.47507359957973</v>
      </c>
      <c r="L168" s="2">
        <f>TREND(Calibration!$A$2:$A$4,Calibration!$D$2:$D$4,G168)</f>
        <v>525.83460099937531</v>
      </c>
    </row>
    <row r="169" spans="1:12" x14ac:dyDescent="0.25">
      <c r="A169">
        <v>835099</v>
      </c>
      <c r="B169">
        <v>14.40499973</v>
      </c>
      <c r="C169">
        <v>0.59189999000000004</v>
      </c>
      <c r="D169">
        <v>1018.47302246</v>
      </c>
      <c r="E169">
        <v>1.11459994</v>
      </c>
      <c r="F169">
        <v>480.09201050000001</v>
      </c>
      <c r="G169">
        <v>1.3890000600000001</v>
      </c>
      <c r="H169">
        <v>9.9000003020963209E+37</v>
      </c>
      <c r="J169" s="2">
        <f>TREND(Calibration!$A$2:$A$4,Calibration!$B$2:$B$4,C169)</f>
        <v>387.01688310817565</v>
      </c>
      <c r="K169" s="2">
        <f>TREND(Calibration!$A$2:$A$4,Calibration!$C$2:$C$4,E169)</f>
        <v>429.03131011598265</v>
      </c>
      <c r="L169" s="2">
        <f>TREND(Calibration!$A$2:$A$4,Calibration!$D$2:$D$4,G169)</f>
        <v>521.16208850133955</v>
      </c>
    </row>
    <row r="170" spans="1:12" x14ac:dyDescent="0.25">
      <c r="A170">
        <v>840099</v>
      </c>
      <c r="B170">
        <v>14.553999900000001</v>
      </c>
      <c r="C170">
        <v>0.59619999000000001</v>
      </c>
      <c r="D170">
        <v>621.31597899999997</v>
      </c>
      <c r="E170">
        <v>1.10599995</v>
      </c>
      <c r="F170">
        <v>478.82400512999999</v>
      </c>
      <c r="G170">
        <v>1.38680005</v>
      </c>
      <c r="H170">
        <v>1297.5579834</v>
      </c>
      <c r="J170" s="2">
        <f>TREND(Calibration!$A$2:$A$4,Calibration!$B$2:$B$4,C170)</f>
        <v>389.67284694364486</v>
      </c>
      <c r="K170" s="2">
        <f>TREND(Calibration!$A$2:$A$4,Calibration!$C$2:$C$4,E170)</f>
        <v>425.56211131836125</v>
      </c>
      <c r="L170" s="2">
        <f>TREND(Calibration!$A$2:$A$4,Calibration!$D$2:$D$4,G170)</f>
        <v>520.25238925250926</v>
      </c>
    </row>
    <row r="171" spans="1:12" x14ac:dyDescent="0.25">
      <c r="A171">
        <v>845098</v>
      </c>
      <c r="B171">
        <v>14.59300041</v>
      </c>
      <c r="C171">
        <v>0.59079999000000005</v>
      </c>
      <c r="D171">
        <v>767.48199463000003</v>
      </c>
      <c r="E171">
        <v>1.1010999699999999</v>
      </c>
      <c r="F171">
        <v>326.74899291999998</v>
      </c>
      <c r="G171">
        <v>1.3840999599999999</v>
      </c>
      <c r="H171">
        <v>9.9000003020963209E+37</v>
      </c>
      <c r="J171" s="2">
        <f>TREND(Calibration!$A$2:$A$4,Calibration!$B$2:$B$4,C171)</f>
        <v>386.33745049910209</v>
      </c>
      <c r="K171" s="2">
        <f>TREND(Calibration!$A$2:$A$4,Calibration!$C$2:$C$4,E171)</f>
        <v>423.58548056363145</v>
      </c>
      <c r="L171" s="2">
        <f>TREND(Calibration!$A$2:$A$4,Calibration!$D$2:$D$4,G171)</f>
        <v>519.13590803434477</v>
      </c>
    </row>
    <row r="172" spans="1:12" x14ac:dyDescent="0.25">
      <c r="A172">
        <v>850099</v>
      </c>
      <c r="B172">
        <v>14.47900009</v>
      </c>
      <c r="C172">
        <v>0.59509999000000002</v>
      </c>
      <c r="D172">
        <v>1031.7170410199999</v>
      </c>
      <c r="E172">
        <v>1.0984</v>
      </c>
      <c r="F172">
        <v>-63.866001130000001</v>
      </c>
      <c r="G172">
        <v>1.3819999700000001</v>
      </c>
      <c r="H172">
        <v>1294.6569824200001</v>
      </c>
      <c r="J172" s="2">
        <f>TREND(Calibration!$A$2:$A$4,Calibration!$B$2:$B$4,C172)</f>
        <v>388.9934143345713</v>
      </c>
      <c r="K172" s="2">
        <f>TREND(Calibration!$A$2:$A$4,Calibration!$C$2:$C$4,E172)</f>
        <v>422.49632433465752</v>
      </c>
      <c r="L172" s="2">
        <f>TREND(Calibration!$A$2:$A$4,Calibration!$D$2:$D$4,G172)</f>
        <v>518.2675668333726</v>
      </c>
    </row>
    <row r="173" spans="1:12" x14ac:dyDescent="0.25">
      <c r="A173">
        <v>855099</v>
      </c>
      <c r="B173">
        <v>14.38899994</v>
      </c>
      <c r="C173">
        <v>0.59030002000000004</v>
      </c>
      <c r="D173">
        <v>973.81597899999997</v>
      </c>
      <c r="E173">
        <v>1.09140003</v>
      </c>
      <c r="F173">
        <v>224.99499512</v>
      </c>
      <c r="G173">
        <v>1.3717000500000001</v>
      </c>
      <c r="H173">
        <v>9.9000003020963209E+37</v>
      </c>
      <c r="J173" s="2">
        <f>TREND(Calibration!$A$2:$A$4,Calibration!$B$2:$B$4,C173)</f>
        <v>386.02863602495802</v>
      </c>
      <c r="K173" s="2">
        <f>TREND(Calibration!$A$2:$A$4,Calibration!$C$2:$C$4,E173)</f>
        <v>419.67256668989444</v>
      </c>
      <c r="L173" s="2">
        <f>TREND(Calibration!$A$2:$A$4,Calibration!$D$2:$D$4,G173)</f>
        <v>514.00857278924946</v>
      </c>
    </row>
    <row r="174" spans="1:12" x14ac:dyDescent="0.25">
      <c r="A174">
        <v>860099</v>
      </c>
      <c r="B174">
        <v>14.28800011</v>
      </c>
      <c r="C174">
        <v>0.58759998999999996</v>
      </c>
      <c r="D174">
        <v>677.01702881000006</v>
      </c>
      <c r="E174">
        <v>1.0908999399999999</v>
      </c>
      <c r="F174">
        <v>358.69500732</v>
      </c>
      <c r="G174">
        <v>1.3652000399999999</v>
      </c>
      <c r="H174">
        <v>9.9000003020963209E+37</v>
      </c>
      <c r="J174" s="2">
        <f>TREND(Calibration!$A$2:$A$4,Calibration!$B$2:$B$4,C174)</f>
        <v>384.36091927270638</v>
      </c>
      <c r="K174" s="2">
        <f>TREND(Calibration!$A$2:$A$4,Calibration!$C$2:$C$4,E174)</f>
        <v>419.47083254523812</v>
      </c>
      <c r="L174" s="2">
        <f>TREND(Calibration!$A$2:$A$4,Calibration!$D$2:$D$4,G174)</f>
        <v>511.32083309061682</v>
      </c>
    </row>
    <row r="175" spans="1:12" x14ac:dyDescent="0.25">
      <c r="A175">
        <v>865098</v>
      </c>
      <c r="B175">
        <v>14.20400047</v>
      </c>
      <c r="C175">
        <v>0.59240000999999998</v>
      </c>
      <c r="D175">
        <v>839.90997314000003</v>
      </c>
      <c r="E175">
        <v>1.08599997</v>
      </c>
      <c r="F175">
        <v>253.05900574</v>
      </c>
      <c r="G175">
        <v>1.3571000099999999</v>
      </c>
      <c r="H175">
        <v>9.9000003020963209E+37</v>
      </c>
      <c r="J175" s="2">
        <f>TREND(Calibration!$A$2:$A$4,Calibration!$B$2:$B$4,C175)</f>
        <v>387.3257284656201</v>
      </c>
      <c r="K175" s="2">
        <f>TREND(Calibration!$A$2:$A$4,Calibration!$C$2:$C$4,E175)</f>
        <v>417.49420582446515</v>
      </c>
      <c r="L175" s="2">
        <f>TREND(Calibration!$A$2:$A$4,Calibration!$D$2:$D$4,G175)</f>
        <v>507.97148867559042</v>
      </c>
    </row>
    <row r="176" spans="1:12" x14ac:dyDescent="0.25">
      <c r="A176">
        <v>870098</v>
      </c>
      <c r="B176">
        <v>14.105999949999999</v>
      </c>
      <c r="C176">
        <v>0.59399997999999998</v>
      </c>
      <c r="D176">
        <v>1045.7800293</v>
      </c>
      <c r="E176">
        <v>1.0816999700000001</v>
      </c>
      <c r="F176">
        <v>89.945999150000006</v>
      </c>
      <c r="G176">
        <v>1.3532999800000001</v>
      </c>
      <c r="H176">
        <v>9.9000003020963209E+37</v>
      </c>
      <c r="J176" s="2">
        <f>TREND(Calibration!$A$2:$A$4,Calibration!$B$2:$B$4,C176)</f>
        <v>388.31397554883767</v>
      </c>
      <c r="K176" s="2">
        <f>TREND(Calibration!$A$2:$A$4,Calibration!$C$2:$C$4,E176)</f>
        <v>415.75960440867607</v>
      </c>
      <c r="L176" s="2">
        <f>TREND(Calibration!$A$2:$A$4,Calibration!$D$2:$D$4,G176)</f>
        <v>506.40018471036649</v>
      </c>
    </row>
    <row r="177" spans="1:12" x14ac:dyDescent="0.25">
      <c r="A177">
        <v>875099</v>
      </c>
      <c r="B177">
        <v>14.12199974</v>
      </c>
      <c r="C177">
        <v>0.60809999999999997</v>
      </c>
      <c r="D177">
        <v>574.16400146000001</v>
      </c>
      <c r="E177">
        <v>1.0773999700000001</v>
      </c>
      <c r="F177">
        <v>314.78201294000002</v>
      </c>
      <c r="G177">
        <v>1.3501000400000001</v>
      </c>
      <c r="H177">
        <v>1126.29199219</v>
      </c>
      <c r="J177" s="2">
        <f>TREND(Calibration!$A$2:$A$4,Calibration!$B$2:$B$4,C177)</f>
        <v>397.0230786184639</v>
      </c>
      <c r="K177" s="2">
        <f>TREND(Calibration!$A$2:$A$4,Calibration!$C$2:$C$4,E177)</f>
        <v>414.02500299288698</v>
      </c>
      <c r="L177" s="2">
        <f>TREND(Calibration!$A$2:$A$4,Calibration!$D$2:$D$4,G177)</f>
        <v>505.07701662735701</v>
      </c>
    </row>
    <row r="178" spans="1:12" x14ac:dyDescent="0.25">
      <c r="A178">
        <v>880123</v>
      </c>
      <c r="B178">
        <v>14.274999619999999</v>
      </c>
      <c r="C178">
        <v>0.59729999</v>
      </c>
      <c r="D178">
        <v>1060.61096191</v>
      </c>
      <c r="E178">
        <v>1.07360005</v>
      </c>
      <c r="F178">
        <v>751.5</v>
      </c>
      <c r="G178">
        <v>1.34739995</v>
      </c>
      <c r="H178">
        <v>1299.1860351600001</v>
      </c>
      <c r="J178" s="2">
        <f>TREND(Calibration!$A$2:$A$4,Calibration!$B$2:$B$4,C178)</f>
        <v>390.35227955271836</v>
      </c>
      <c r="K178" s="2">
        <f>TREND(Calibration!$A$2:$A$4,Calibration!$C$2:$C$4,E178)</f>
        <v>412.49213168779738</v>
      </c>
      <c r="L178" s="2">
        <f>TREND(Calibration!$A$2:$A$4,Calibration!$D$2:$D$4,G178)</f>
        <v>503.96053540919252</v>
      </c>
    </row>
    <row r="179" spans="1:12" x14ac:dyDescent="0.25">
      <c r="A179">
        <v>885099</v>
      </c>
      <c r="B179">
        <v>14.37899971</v>
      </c>
      <c r="C179">
        <v>0.60000001999999997</v>
      </c>
      <c r="D179">
        <v>1166.19494629</v>
      </c>
      <c r="E179">
        <v>1.0747</v>
      </c>
      <c r="F179">
        <v>424.125</v>
      </c>
      <c r="G179">
        <v>1.3528000099999999</v>
      </c>
      <c r="H179">
        <v>9.9000003020963209E+37</v>
      </c>
      <c r="J179" s="2">
        <f>TREND(Calibration!$A$2:$A$4,Calibration!$B$2:$B$4,C179)</f>
        <v>392.01999630496994</v>
      </c>
      <c r="K179" s="2">
        <f>TREND(Calibration!$A$2:$A$4,Calibration!$C$2:$C$4,E179)</f>
        <v>412.93584676391299</v>
      </c>
      <c r="L179" s="2">
        <f>TREND(Calibration!$A$2:$A$4,Calibration!$D$2:$D$4,G179)</f>
        <v>506.19344822578796</v>
      </c>
    </row>
    <row r="180" spans="1:12" x14ac:dyDescent="0.25">
      <c r="A180">
        <v>890099</v>
      </c>
      <c r="B180">
        <v>14.541000370000001</v>
      </c>
      <c r="C180">
        <v>0.60650002999999997</v>
      </c>
      <c r="D180">
        <v>652.13702393000005</v>
      </c>
      <c r="E180">
        <v>1.0681999900000001</v>
      </c>
      <c r="F180">
        <v>789.23101807</v>
      </c>
      <c r="G180">
        <v>1.3489999800000001</v>
      </c>
      <c r="H180">
        <v>931.77697753999996</v>
      </c>
      <c r="J180" s="2">
        <f>TREND(Calibration!$A$2:$A$4,Calibration!$B$2:$B$4,C180)</f>
        <v>396.03483153524633</v>
      </c>
      <c r="K180" s="2">
        <f>TREND(Calibration!$A$2:$A$4,Calibration!$C$2:$C$4,E180)</f>
        <v>410.3137708223681</v>
      </c>
      <c r="L180" s="2">
        <f>TREND(Calibration!$A$2:$A$4,Calibration!$D$2:$D$4,G180)</f>
        <v>504.62214426056403</v>
      </c>
    </row>
    <row r="181" spans="1:12" x14ac:dyDescent="0.25">
      <c r="A181">
        <v>895099</v>
      </c>
      <c r="B181">
        <v>14.498999599999999</v>
      </c>
      <c r="C181">
        <v>0.60110003000000001</v>
      </c>
      <c r="D181">
        <v>855.25897216999999</v>
      </c>
      <c r="E181">
        <v>1.06439996</v>
      </c>
      <c r="F181">
        <v>942.48101807</v>
      </c>
      <c r="G181">
        <v>1.3403999799999999</v>
      </c>
      <c r="H181">
        <v>9.9000003020963209E+37</v>
      </c>
      <c r="J181" s="2">
        <f>TREND(Calibration!$A$2:$A$4,Calibration!$B$2:$B$4,C181)</f>
        <v>392.69943509070356</v>
      </c>
      <c r="K181" s="2">
        <f>TREND(Calibration!$A$2:$A$4,Calibration!$C$2:$C$4,E181)</f>
        <v>408.78085514375391</v>
      </c>
      <c r="L181" s="2">
        <f>TREND(Calibration!$A$2:$A$4,Calibration!$D$2:$D$4,G181)</f>
        <v>501.06606336095911</v>
      </c>
    </row>
    <row r="182" spans="1:12" x14ac:dyDescent="0.25">
      <c r="A182">
        <v>900099</v>
      </c>
      <c r="B182">
        <v>14.42099953</v>
      </c>
      <c r="C182">
        <v>0.59130000999999999</v>
      </c>
      <c r="D182">
        <v>1066.5119628899999</v>
      </c>
      <c r="E182">
        <v>1.06120002</v>
      </c>
      <c r="F182">
        <v>735.50299071999996</v>
      </c>
      <c r="G182">
        <v>1.3377000100000001</v>
      </c>
      <c r="H182">
        <v>9.9000003020963209E+37</v>
      </c>
      <c r="J182" s="2">
        <f>TREND(Calibration!$A$2:$A$4,Calibration!$B$2:$B$4,C182)</f>
        <v>386.64629585654654</v>
      </c>
      <c r="K182" s="2">
        <f>TREND(Calibration!$A$2:$A$4,Calibration!$C$2:$C$4,E182)</f>
        <v>407.49001317760502</v>
      </c>
      <c r="L182" s="2">
        <f>TREND(Calibration!$A$2:$A$4,Calibration!$D$2:$D$4,G182)</f>
        <v>499.94963176252816</v>
      </c>
    </row>
    <row r="183" spans="1:12" x14ac:dyDescent="0.25">
      <c r="A183">
        <v>905099</v>
      </c>
      <c r="B183">
        <v>14.34000015</v>
      </c>
      <c r="C183">
        <v>0.59460002000000001</v>
      </c>
      <c r="D183">
        <v>564.45397949000005</v>
      </c>
      <c r="E183">
        <v>1.0585000499999999</v>
      </c>
      <c r="F183">
        <v>1100.5959472699999</v>
      </c>
      <c r="G183">
        <v>1.33280003</v>
      </c>
      <c r="H183">
        <v>9.9000003020963209E+37</v>
      </c>
      <c r="J183" s="2">
        <f>TREND(Calibration!$A$2:$A$4,Calibration!$B$2:$B$4,C183)</f>
        <v>388.68459986042723</v>
      </c>
      <c r="K183" s="2">
        <f>TREND(Calibration!$A$2:$A$4,Calibration!$C$2:$C$4,E183)</f>
        <v>406.40085694863103</v>
      </c>
      <c r="L183" s="2">
        <f>TREND(Calibration!$A$2:$A$4,Calibration!$D$2:$D$4,G183)</f>
        <v>497.92350091526703</v>
      </c>
    </row>
    <row r="184" spans="1:12" x14ac:dyDescent="0.25">
      <c r="A184">
        <v>910099</v>
      </c>
      <c r="B184">
        <v>14.2329998</v>
      </c>
      <c r="C184">
        <v>0.61080003000000005</v>
      </c>
      <c r="D184">
        <v>643.93103026999995</v>
      </c>
      <c r="E184">
        <v>1.0578999499999999</v>
      </c>
      <c r="F184">
        <v>563.85302734000004</v>
      </c>
      <c r="G184">
        <v>1.3285000300000001</v>
      </c>
      <c r="H184">
        <v>1254.7850341799999</v>
      </c>
      <c r="J184" s="2">
        <f>TREND(Calibration!$A$2:$A$4,Calibration!$B$2:$B$4,C184)</f>
        <v>398.69079537071559</v>
      </c>
      <c r="K184" s="2">
        <f>TREND(Calibration!$A$2:$A$4,Calibration!$C$2:$C$4,E184)</f>
        <v>406.1587792022089</v>
      </c>
      <c r="L184" s="2">
        <f>TREND(Calibration!$A$2:$A$4,Calibration!$D$2:$D$4,G184)</f>
        <v>496.14546046546457</v>
      </c>
    </row>
    <row r="185" spans="1:12" x14ac:dyDescent="0.25">
      <c r="A185">
        <v>915098</v>
      </c>
      <c r="B185">
        <v>14.15499973</v>
      </c>
      <c r="C185">
        <v>0.60589999000000005</v>
      </c>
      <c r="D185">
        <v>652.14599609000004</v>
      </c>
      <c r="E185">
        <v>1.0492999599999999</v>
      </c>
      <c r="F185">
        <v>785.18298340000001</v>
      </c>
      <c r="G185">
        <v>1.3242000300000001</v>
      </c>
      <c r="H185">
        <v>1231.3649902300001</v>
      </c>
      <c r="J185" s="2">
        <f>TREND(Calibration!$A$2:$A$4,Calibration!$B$2:$B$4,C185)</f>
        <v>395.66420722365683</v>
      </c>
      <c r="K185" s="2">
        <f>TREND(Calibration!$A$2:$A$4,Calibration!$C$2:$C$4,E185)</f>
        <v>402.6895804045875</v>
      </c>
      <c r="L185" s="2">
        <f>TREND(Calibration!$A$2:$A$4,Calibration!$D$2:$D$4,G185)</f>
        <v>494.36742001566211</v>
      </c>
    </row>
    <row r="186" spans="1:12" x14ac:dyDescent="0.25">
      <c r="A186">
        <v>920099</v>
      </c>
      <c r="B186">
        <v>14.13899994</v>
      </c>
      <c r="C186">
        <v>0.60210001000000002</v>
      </c>
      <c r="D186">
        <v>745.25799560999997</v>
      </c>
      <c r="E186">
        <v>1.04879999</v>
      </c>
      <c r="F186">
        <v>1055.6199951200001</v>
      </c>
      <c r="G186">
        <v>1.32089996</v>
      </c>
      <c r="H186">
        <v>1080.9909668</v>
      </c>
      <c r="J186" s="2">
        <f>TREND(Calibration!$A$2:$A$4,Calibration!$B$2:$B$4,C186)</f>
        <v>393.31708874563208</v>
      </c>
      <c r="K186" s="2">
        <f>TREND(Calibration!$A$2:$A$4,Calibration!$C$2:$C$4,E186)</f>
        <v>402.48789466741266</v>
      </c>
      <c r="L186" s="2">
        <f>TREND(Calibration!$A$2:$A$4,Calibration!$D$2:$D$4,G186)</f>
        <v>493.00284840003883</v>
      </c>
    </row>
    <row r="187" spans="1:12" x14ac:dyDescent="0.25">
      <c r="A187">
        <v>925099</v>
      </c>
      <c r="B187">
        <v>14.180999760000001</v>
      </c>
      <c r="C187">
        <v>0.59570003000000005</v>
      </c>
      <c r="D187">
        <v>989.32202147999999</v>
      </c>
      <c r="E187">
        <v>1.04770005</v>
      </c>
      <c r="F187">
        <v>1205.9239502</v>
      </c>
      <c r="G187">
        <v>1.31659997</v>
      </c>
      <c r="H187">
        <v>1012.93597412</v>
      </c>
      <c r="J187" s="2">
        <f>TREND(Calibration!$A$2:$A$4,Calibration!$B$2:$B$4,C187)</f>
        <v>389.36403864616085</v>
      </c>
      <c r="K187" s="2">
        <f>TREND(Calibration!$A$2:$A$4,Calibration!$C$2:$C$4,E187)</f>
        <v>402.04418362525382</v>
      </c>
      <c r="L187" s="2">
        <f>TREND(Calibration!$A$2:$A$4,Calibration!$D$2:$D$4,G187)</f>
        <v>491.22481208521424</v>
      </c>
    </row>
    <row r="188" spans="1:12" x14ac:dyDescent="0.25">
      <c r="A188">
        <v>930099</v>
      </c>
      <c r="B188">
        <v>14.303999900000001</v>
      </c>
      <c r="C188">
        <v>0.60049998999999998</v>
      </c>
      <c r="D188">
        <v>903.14898682</v>
      </c>
      <c r="E188">
        <v>1.04340005</v>
      </c>
      <c r="F188">
        <v>991.39300536999997</v>
      </c>
      <c r="G188">
        <v>1.31229997</v>
      </c>
      <c r="H188">
        <v>1083.2430419899999</v>
      </c>
      <c r="J188" s="2">
        <f>TREND(Calibration!$A$2:$A$4,Calibration!$B$2:$B$4,C188)</f>
        <v>392.32881077911406</v>
      </c>
      <c r="K188" s="2">
        <f>TREND(Calibration!$A$2:$A$4,Calibration!$C$2:$C$4,E188)</f>
        <v>400.30958220946474</v>
      </c>
      <c r="L188" s="2">
        <f>TREND(Calibration!$A$2:$A$4,Calibration!$D$2:$D$4,G188)</f>
        <v>489.44677163541178</v>
      </c>
    </row>
    <row r="189" spans="1:12" x14ac:dyDescent="0.25">
      <c r="A189">
        <v>935099</v>
      </c>
      <c r="B189">
        <v>14.411000250000001</v>
      </c>
      <c r="C189">
        <v>0.59939998000000005</v>
      </c>
      <c r="D189">
        <v>750.43701171999999</v>
      </c>
      <c r="E189">
        <v>1.04279995</v>
      </c>
      <c r="F189">
        <v>772.05700683999999</v>
      </c>
      <c r="G189">
        <v>1.3107000600000001</v>
      </c>
      <c r="H189">
        <v>1074.7199707</v>
      </c>
      <c r="J189" s="2">
        <f>TREND(Calibration!$A$2:$A$4,Calibration!$B$2:$B$4,C189)</f>
        <v>391.6493719933805</v>
      </c>
      <c r="K189" s="2">
        <f>TREND(Calibration!$A$2:$A$4,Calibration!$C$2:$C$4,E189)</f>
        <v>400.06750446304261</v>
      </c>
      <c r="L189" s="2">
        <f>TREND(Calibration!$A$2:$A$4,Calibration!$D$2:$D$4,G189)</f>
        <v>488.78521240377381</v>
      </c>
    </row>
    <row r="190" spans="1:12" x14ac:dyDescent="0.25">
      <c r="A190">
        <v>940099</v>
      </c>
      <c r="B190">
        <v>14.430999760000001</v>
      </c>
      <c r="C190">
        <v>0.59509999000000002</v>
      </c>
      <c r="D190">
        <v>1274.4090576200001</v>
      </c>
      <c r="E190">
        <v>1.04170001</v>
      </c>
      <c r="F190">
        <v>594.51800536999997</v>
      </c>
      <c r="G190">
        <v>1.3063999399999999</v>
      </c>
      <c r="H190">
        <v>1131.98706055</v>
      </c>
      <c r="J190" s="2">
        <f>TREND(Calibration!$A$2:$A$4,Calibration!$B$2:$B$4,C190)</f>
        <v>388.9934143345713</v>
      </c>
      <c r="K190" s="2">
        <f>TREND(Calibration!$A$2:$A$4,Calibration!$C$2:$C$4,E190)</f>
        <v>399.62379342088377</v>
      </c>
      <c r="L190" s="2">
        <f>TREND(Calibration!$A$2:$A$4,Calibration!$D$2:$D$4,G190)</f>
        <v>487.00712233423781</v>
      </c>
    </row>
    <row r="191" spans="1:12" x14ac:dyDescent="0.25">
      <c r="A191">
        <v>945099</v>
      </c>
      <c r="B191">
        <v>14.35900021</v>
      </c>
      <c r="C191">
        <v>0.59890001999999998</v>
      </c>
      <c r="D191">
        <v>1184.47302246</v>
      </c>
      <c r="E191">
        <v>1.0465999800000001</v>
      </c>
      <c r="F191">
        <v>477.76098632999998</v>
      </c>
      <c r="G191">
        <v>1.3014999599999999</v>
      </c>
      <c r="H191">
        <v>1136.3530273399999</v>
      </c>
      <c r="J191" s="2">
        <f>TREND(Calibration!$A$2:$A$4,Calibration!$B$2:$B$4,C191)</f>
        <v>391.34056369589644</v>
      </c>
      <c r="K191" s="2">
        <f>TREND(Calibration!$A$2:$A$4,Calibration!$C$2:$C$4,E191)</f>
        <v>401.60042014165685</v>
      </c>
      <c r="L191" s="2">
        <f>TREND(Calibration!$A$2:$A$4,Calibration!$D$2:$D$4,G191)</f>
        <v>484.98099148697656</v>
      </c>
    </row>
    <row r="192" spans="1:12" x14ac:dyDescent="0.25">
      <c r="A192">
        <v>950099</v>
      </c>
      <c r="B192">
        <v>14.26500034</v>
      </c>
      <c r="C192">
        <v>0.60049998999999998</v>
      </c>
      <c r="D192">
        <v>1118.9739990200001</v>
      </c>
      <c r="E192">
        <v>1.0384999500000001</v>
      </c>
      <c r="F192">
        <v>425.36999512</v>
      </c>
      <c r="G192">
        <v>1.2965999800000001</v>
      </c>
      <c r="H192">
        <v>1029.6989746100001</v>
      </c>
      <c r="J192" s="2">
        <f>TREND(Calibration!$A$2:$A$4,Calibration!$B$2:$B$4,C192)</f>
        <v>392.32881077911406</v>
      </c>
      <c r="K192" s="2">
        <f>TREND(Calibration!$A$2:$A$4,Calibration!$C$2:$C$4,E192)</f>
        <v>398.33290304725352</v>
      </c>
      <c r="L192" s="2">
        <f>TREND(Calibration!$A$2:$A$4,Calibration!$D$2:$D$4,G192)</f>
        <v>482.95486063971543</v>
      </c>
    </row>
    <row r="193" spans="1:12" x14ac:dyDescent="0.25">
      <c r="A193">
        <v>955098</v>
      </c>
      <c r="B193">
        <v>14.1420002</v>
      </c>
      <c r="C193">
        <v>0.61129999000000002</v>
      </c>
      <c r="D193">
        <v>1059.15197754</v>
      </c>
      <c r="E193">
        <v>1.03579998</v>
      </c>
      <c r="F193">
        <v>433.02200317</v>
      </c>
      <c r="G193">
        <v>1.29340005</v>
      </c>
      <c r="H193">
        <v>991.86700439000003</v>
      </c>
      <c r="J193" s="2">
        <f>TREND(Calibration!$A$2:$A$4,Calibration!$B$2:$B$4,C193)</f>
        <v>398.99960366819954</v>
      </c>
      <c r="K193" s="2">
        <f>TREND(Calibration!$A$2:$A$4,Calibration!$C$2:$C$4,E193)</f>
        <v>397.24374681827953</v>
      </c>
      <c r="L193" s="2">
        <f>TREND(Calibration!$A$2:$A$4,Calibration!$D$2:$D$4,G193)</f>
        <v>481.63169669168371</v>
      </c>
    </row>
    <row r="194" spans="1:12" x14ac:dyDescent="0.25">
      <c r="A194">
        <v>960099</v>
      </c>
      <c r="B194">
        <v>14.06700039</v>
      </c>
      <c r="C194">
        <v>0.61080003000000005</v>
      </c>
      <c r="D194">
        <v>1262.2760009799999</v>
      </c>
      <c r="E194">
        <v>1.03040004</v>
      </c>
      <c r="F194">
        <v>631.24499512</v>
      </c>
      <c r="G194">
        <v>1.2956000599999999</v>
      </c>
      <c r="H194">
        <v>1003.1420288100001</v>
      </c>
      <c r="J194" s="2">
        <f>TREND(Calibration!$A$2:$A$4,Calibration!$B$2:$B$4,C194)</f>
        <v>398.69079537071559</v>
      </c>
      <c r="K194" s="2">
        <f>TREND(Calibration!$A$2:$A$4,Calibration!$C$2:$C$4,E194)</f>
        <v>395.06543436033161</v>
      </c>
      <c r="L194" s="2">
        <f>TREND(Calibration!$A$2:$A$4,Calibration!$D$2:$D$4,G194)</f>
        <v>482.54139594051389</v>
      </c>
    </row>
    <row r="195" spans="1:12" x14ac:dyDescent="0.25">
      <c r="A195">
        <v>965098</v>
      </c>
      <c r="B195">
        <v>14.03800011</v>
      </c>
      <c r="C195">
        <v>0.60699999000000004</v>
      </c>
      <c r="D195">
        <v>1205.12597656</v>
      </c>
      <c r="E195">
        <v>1.0292999700000001</v>
      </c>
      <c r="F195">
        <v>831.42700194999998</v>
      </c>
      <c r="G195">
        <v>1.29340005</v>
      </c>
      <c r="H195">
        <v>1323.95605469</v>
      </c>
      <c r="J195" s="2">
        <f>TREND(Calibration!$A$2:$A$4,Calibration!$B$2:$B$4,C195)</f>
        <v>396.34363983273033</v>
      </c>
      <c r="K195" s="2">
        <f>TREND(Calibration!$A$2:$A$4,Calibration!$C$2:$C$4,E195)</f>
        <v>394.62167087673464</v>
      </c>
      <c r="L195" s="2">
        <f>TREND(Calibration!$A$2:$A$4,Calibration!$D$2:$D$4,G195)</f>
        <v>481.63169669168371</v>
      </c>
    </row>
    <row r="196" spans="1:12" x14ac:dyDescent="0.25">
      <c r="A196">
        <v>970099</v>
      </c>
      <c r="B196">
        <v>14.178000450000001</v>
      </c>
      <c r="C196">
        <v>0.61350000000000005</v>
      </c>
      <c r="D196">
        <v>1031.04394531</v>
      </c>
      <c r="E196">
        <v>1.0276999499999999</v>
      </c>
      <c r="F196">
        <v>844.77099609000004</v>
      </c>
      <c r="G196">
        <v>1.29449999</v>
      </c>
      <c r="H196">
        <v>976.27502441000001</v>
      </c>
      <c r="J196" s="2">
        <f>TREND(Calibration!$A$2:$A$4,Calibration!$B$2:$B$4,C196)</f>
        <v>400.35847506300672</v>
      </c>
      <c r="K196" s="2">
        <f>TREND(Calibration!$A$2:$A$4,Calibration!$C$2:$C$4,E196)</f>
        <v>393.97622972387626</v>
      </c>
      <c r="L196" s="2">
        <f>TREND(Calibration!$A$2:$A$4,Calibration!$D$2:$D$4,G196)</f>
        <v>482.08651943874327</v>
      </c>
    </row>
    <row r="197" spans="1:12" x14ac:dyDescent="0.25">
      <c r="A197">
        <v>975098</v>
      </c>
      <c r="B197">
        <v>14.35900021</v>
      </c>
      <c r="C197">
        <v>0.60919999999999996</v>
      </c>
      <c r="D197">
        <v>972.57299805000002</v>
      </c>
      <c r="E197">
        <v>1.02820003</v>
      </c>
      <c r="F197">
        <v>723.79602050999995</v>
      </c>
      <c r="G197">
        <v>1.2848000500000001</v>
      </c>
      <c r="H197">
        <v>1239.5510253899999</v>
      </c>
      <c r="J197" s="2">
        <f>TREND(Calibration!$A$2:$A$4,Calibration!$B$2:$B$4,C197)</f>
        <v>397.7025112275374</v>
      </c>
      <c r="K197" s="2">
        <f>TREND(Calibration!$A$2:$A$4,Calibration!$C$2:$C$4,E197)</f>
        <v>394.1779598345758</v>
      </c>
      <c r="L197" s="2">
        <f>TREND(Calibration!$A$2:$A$4,Calibration!$D$2:$D$4,G197)</f>
        <v>478.07561579207879</v>
      </c>
    </row>
    <row r="198" spans="1:12" x14ac:dyDescent="0.25">
      <c r="A198">
        <v>980098</v>
      </c>
      <c r="B198">
        <v>14.50899982</v>
      </c>
      <c r="C198">
        <v>0.59079999000000005</v>
      </c>
      <c r="D198">
        <v>9.9000003020963209E+37</v>
      </c>
      <c r="E198">
        <v>1.0255000599999999</v>
      </c>
      <c r="F198">
        <v>500.34201050000001</v>
      </c>
      <c r="G198">
        <v>1.28100002</v>
      </c>
      <c r="H198">
        <v>9.9000003020963209E+37</v>
      </c>
      <c r="J198" s="2">
        <f>TREND(Calibration!$A$2:$A$4,Calibration!$B$2:$B$4,C198)</f>
        <v>386.33745049910209</v>
      </c>
      <c r="K198" s="2">
        <f>TREND(Calibration!$A$2:$A$4,Calibration!$C$2:$C$4,E198)</f>
        <v>393.08880360560175</v>
      </c>
      <c r="L198" s="2">
        <f>TREND(Calibration!$A$2:$A$4,Calibration!$D$2:$D$4,G198)</f>
        <v>476.50431182685486</v>
      </c>
    </row>
    <row r="199" spans="1:12" x14ac:dyDescent="0.25">
      <c r="A199">
        <v>985099</v>
      </c>
      <c r="B199">
        <v>14.65799999</v>
      </c>
      <c r="C199">
        <v>0.60540002999999998</v>
      </c>
      <c r="D199">
        <v>616.56097411999997</v>
      </c>
      <c r="E199">
        <v>1.02180004</v>
      </c>
      <c r="F199">
        <v>827.51000977000001</v>
      </c>
      <c r="G199">
        <v>1.2788000100000001</v>
      </c>
      <c r="H199">
        <v>560.25299071999996</v>
      </c>
      <c r="J199" s="2">
        <f>TREND(Calibration!$A$2:$A$4,Calibration!$B$2:$B$4,C199)</f>
        <v>395.35539892617277</v>
      </c>
      <c r="K199" s="2">
        <f>TREND(Calibration!$A$2:$A$4,Calibration!$C$2:$C$4,E199)</f>
        <v>391.59623152875344</v>
      </c>
      <c r="L199" s="2">
        <f>TREND(Calibration!$A$2:$A$4,Calibration!$D$2:$D$4,G199)</f>
        <v>475.59461257802468</v>
      </c>
    </row>
    <row r="200" spans="1:12" x14ac:dyDescent="0.25">
      <c r="A200">
        <v>990098</v>
      </c>
      <c r="B200">
        <v>14.60900021</v>
      </c>
      <c r="C200">
        <v>0.60970002000000001</v>
      </c>
      <c r="D200">
        <v>842.11499022999999</v>
      </c>
      <c r="E200">
        <v>1.0233999499999999</v>
      </c>
      <c r="F200">
        <v>589.25402831999997</v>
      </c>
      <c r="G200">
        <v>1.2745000099999999</v>
      </c>
      <c r="H200">
        <v>1074.9210205100001</v>
      </c>
      <c r="J200" s="2">
        <f>TREND(Calibration!$A$2:$A$4,Calibration!$B$2:$B$4,C200)</f>
        <v>398.01135658498197</v>
      </c>
      <c r="K200" s="2">
        <f>TREND(Calibration!$A$2:$A$4,Calibration!$C$2:$C$4,E200)</f>
        <v>392.24162830808717</v>
      </c>
      <c r="L200" s="2">
        <f>TREND(Calibration!$A$2:$A$4,Calibration!$D$2:$D$4,G200)</f>
        <v>473.81657212822222</v>
      </c>
    </row>
    <row r="201" spans="1:12" x14ac:dyDescent="0.25">
      <c r="A201">
        <v>995098</v>
      </c>
      <c r="B201">
        <v>14.51200008</v>
      </c>
      <c r="C201">
        <v>0.60860002000000002</v>
      </c>
      <c r="D201">
        <v>968.50897216999999</v>
      </c>
      <c r="E201">
        <v>1.02180004</v>
      </c>
      <c r="F201">
        <v>642.73602295000001</v>
      </c>
      <c r="G201">
        <v>1.2706999800000001</v>
      </c>
      <c r="H201">
        <v>1120.0260009799999</v>
      </c>
      <c r="J201" s="2">
        <f>TREND(Calibration!$A$2:$A$4,Calibration!$B$2:$B$4,C201)</f>
        <v>397.33192397590841</v>
      </c>
      <c r="K201" s="2">
        <f>TREND(Calibration!$A$2:$A$4,Calibration!$C$2:$C$4,E201)</f>
        <v>391.59623152875344</v>
      </c>
      <c r="L201" s="2">
        <f>TREND(Calibration!$A$2:$A$4,Calibration!$D$2:$D$4,G201)</f>
        <v>472.24526816299829</v>
      </c>
    </row>
    <row r="202" spans="1:12" x14ac:dyDescent="0.25">
      <c r="A202">
        <v>1000098</v>
      </c>
      <c r="B202">
        <v>14.397999759999999</v>
      </c>
      <c r="C202">
        <v>0.60110003000000001</v>
      </c>
      <c r="D202">
        <v>971.34698486000002</v>
      </c>
      <c r="E202">
        <v>1.0174000299999999</v>
      </c>
      <c r="F202">
        <v>1041.5319824200001</v>
      </c>
      <c r="G202">
        <v>1.2712999599999999</v>
      </c>
      <c r="H202">
        <v>996.21997069999998</v>
      </c>
      <c r="J202" s="2">
        <f>TREND(Calibration!$A$2:$A$4,Calibration!$B$2:$B$4,C202)</f>
        <v>392.69943509070356</v>
      </c>
      <c r="K202" s="2">
        <f>TREND(Calibration!$A$2:$A$4,Calibration!$C$2:$C$4,E202)</f>
        <v>389.82128651119848</v>
      </c>
      <c r="L202" s="2">
        <f>TREND(Calibration!$A$2:$A$4,Calibration!$D$2:$D$4,G202)</f>
        <v>472.49335856045695</v>
      </c>
    </row>
    <row r="203" spans="1:12" x14ac:dyDescent="0.25">
      <c r="A203">
        <v>1005110</v>
      </c>
      <c r="B203">
        <v>14.26200008</v>
      </c>
      <c r="C203">
        <v>0.61350000000000005</v>
      </c>
      <c r="D203">
        <v>1029.5260009799999</v>
      </c>
      <c r="E203">
        <v>1.0201</v>
      </c>
      <c r="F203">
        <v>535.48199463000003</v>
      </c>
      <c r="G203">
        <v>1.2675000400000001</v>
      </c>
      <c r="H203">
        <v>9.9000003020963209E+37</v>
      </c>
      <c r="J203" s="2">
        <f>TREND(Calibration!$A$2:$A$4,Calibration!$B$2:$B$4,C203)</f>
        <v>400.35847506300672</v>
      </c>
      <c r="K203" s="2">
        <f>TREND(Calibration!$A$2:$A$4,Calibration!$C$2:$C$4,E203)</f>
        <v>390.91044274017253</v>
      </c>
      <c r="L203" s="2">
        <f>TREND(Calibration!$A$2:$A$4,Calibration!$D$2:$D$4,G203)</f>
        <v>470.92210007998881</v>
      </c>
    </row>
    <row r="204" spans="1:12" x14ac:dyDescent="0.25">
      <c r="A204">
        <v>1010099</v>
      </c>
      <c r="B204">
        <v>14.178000450000001</v>
      </c>
      <c r="C204">
        <v>0.60540002999999998</v>
      </c>
      <c r="D204">
        <v>909.34399413999995</v>
      </c>
      <c r="E204">
        <v>1.0158</v>
      </c>
      <c r="F204">
        <v>617.16198729999996</v>
      </c>
      <c r="G204">
        <v>1.26479995</v>
      </c>
      <c r="H204">
        <v>1085.23498535</v>
      </c>
      <c r="J204" s="2">
        <f>TREND(Calibration!$A$2:$A$4,Calibration!$B$2:$B$4,C204)</f>
        <v>395.35539892617277</v>
      </c>
      <c r="K204" s="2">
        <f>TREND(Calibration!$A$2:$A$4,Calibration!$C$2:$C$4,E204)</f>
        <v>389.17584132438344</v>
      </c>
      <c r="L204" s="2">
        <f>TREND(Calibration!$A$2:$A$4,Calibration!$D$2:$D$4,G204)</f>
        <v>469.80561886182431</v>
      </c>
    </row>
    <row r="205" spans="1:12" x14ac:dyDescent="0.25">
      <c r="A205">
        <v>1015109</v>
      </c>
      <c r="B205">
        <v>14.213000299999999</v>
      </c>
      <c r="C205">
        <v>0.61189996999999996</v>
      </c>
      <c r="D205">
        <v>447.06100464000002</v>
      </c>
      <c r="E205">
        <v>1.0163999800000001</v>
      </c>
      <c r="F205">
        <v>888.71197510000002</v>
      </c>
      <c r="G205">
        <v>1.2675000400000001</v>
      </c>
      <c r="H205">
        <v>1248.6729736299999</v>
      </c>
      <c r="J205" s="2">
        <f>TREND(Calibration!$A$2:$A$4,Calibration!$B$2:$B$4,C205)</f>
        <v>399.37019091982853</v>
      </c>
      <c r="K205" s="2">
        <f>TREND(Calibration!$A$2:$A$4,Calibration!$C$2:$C$4,E205)</f>
        <v>389.41787066332415</v>
      </c>
      <c r="L205" s="2">
        <f>TREND(Calibration!$A$2:$A$4,Calibration!$D$2:$D$4,G205)</f>
        <v>470.92210007998881</v>
      </c>
    </row>
    <row r="206" spans="1:12" x14ac:dyDescent="0.25">
      <c r="A206">
        <v>1020099</v>
      </c>
      <c r="B206">
        <v>14.272000309999999</v>
      </c>
      <c r="C206">
        <v>0.60270000000000001</v>
      </c>
      <c r="D206">
        <v>9.9000003020963209E+37</v>
      </c>
      <c r="E206">
        <v>1.01470006</v>
      </c>
      <c r="F206">
        <v>731.58099364999998</v>
      </c>
      <c r="G206">
        <v>1.2663999800000001</v>
      </c>
      <c r="H206">
        <v>1250.10900879</v>
      </c>
      <c r="J206" s="2">
        <f>TREND(Calibration!$A$2:$A$4,Calibration!$B$2:$B$4,C206)</f>
        <v>393.68768217392119</v>
      </c>
      <c r="K206" s="2">
        <f>TREND(Calibration!$A$2:$A$4,Calibration!$C$2:$C$4,E206)</f>
        <v>388.73213028222455</v>
      </c>
      <c r="L206" s="2">
        <f>TREND(Calibration!$A$2:$A$4,Calibration!$D$2:$D$4,G206)</f>
        <v>470.46722771319583</v>
      </c>
    </row>
    <row r="207" spans="1:12" x14ac:dyDescent="0.25">
      <c r="A207">
        <v>1025098</v>
      </c>
      <c r="B207">
        <v>14.329999920000001</v>
      </c>
      <c r="C207">
        <v>0.59840000000000004</v>
      </c>
      <c r="D207">
        <v>855.65802001999998</v>
      </c>
      <c r="E207">
        <v>1.01419997</v>
      </c>
      <c r="F207">
        <v>480.08898926000001</v>
      </c>
      <c r="G207">
        <v>1.2620999799999999</v>
      </c>
      <c r="H207">
        <v>9.9000003020963209E+37</v>
      </c>
      <c r="J207" s="2">
        <f>TREND(Calibration!$A$2:$A$4,Calibration!$B$2:$B$4,C207)</f>
        <v>391.03171833845198</v>
      </c>
      <c r="K207" s="2">
        <f>TREND(Calibration!$A$2:$A$4,Calibration!$C$2:$C$4,E207)</f>
        <v>388.53039613756829</v>
      </c>
      <c r="L207" s="2">
        <f>TREND(Calibration!$A$2:$A$4,Calibration!$D$2:$D$4,G207)</f>
        <v>468.68918726339336</v>
      </c>
    </row>
    <row r="208" spans="1:12" x14ac:dyDescent="0.25">
      <c r="A208">
        <v>1030099</v>
      </c>
      <c r="B208">
        <v>14.3920002</v>
      </c>
      <c r="C208">
        <v>0.60479998999999995</v>
      </c>
      <c r="D208">
        <v>799.03002930000002</v>
      </c>
      <c r="E208">
        <v>1.01259995</v>
      </c>
      <c r="F208">
        <v>307.01000977000001</v>
      </c>
      <c r="G208">
        <v>1.2528999999999999</v>
      </c>
      <c r="H208">
        <v>929.00701904000005</v>
      </c>
      <c r="J208" s="2">
        <f>TREND(Calibration!$A$2:$A$4,Calibration!$B$2:$B$4,C208)</f>
        <v>394.98477461458327</v>
      </c>
      <c r="K208" s="2">
        <f>TREND(Calibration!$A$2:$A$4,Calibration!$C$2:$C$4,E208)</f>
        <v>387.88495498470996</v>
      </c>
      <c r="L208" s="2">
        <f>TREND(Calibration!$A$2:$A$4,Calibration!$D$2:$D$4,G208)</f>
        <v>464.88501596632966</v>
      </c>
    </row>
    <row r="209" spans="1:12" x14ac:dyDescent="0.25">
      <c r="A209">
        <v>1035108</v>
      </c>
      <c r="B209">
        <v>14.37199974</v>
      </c>
      <c r="C209">
        <v>0.62209999999999999</v>
      </c>
      <c r="D209">
        <v>750.06402588000003</v>
      </c>
      <c r="E209">
        <v>1.0131000299999999</v>
      </c>
      <c r="F209">
        <v>165.62600707999999</v>
      </c>
      <c r="G209">
        <v>1.25129998</v>
      </c>
      <c r="H209">
        <v>9.9000003020963209E+37</v>
      </c>
      <c r="J209" s="2">
        <f>TREND(Calibration!$A$2:$A$4,Calibration!$B$2:$B$4,C209)</f>
        <v>405.67040273394508</v>
      </c>
      <c r="K209" s="2">
        <f>TREND(Calibration!$A$2:$A$4,Calibration!$C$2:$C$4,E209)</f>
        <v>388.08668509540939</v>
      </c>
      <c r="L209" s="2">
        <f>TREND(Calibration!$A$2:$A$4,Calibration!$D$2:$D$4,G209)</f>
        <v>464.22341124993602</v>
      </c>
    </row>
    <row r="210" spans="1:12" x14ac:dyDescent="0.25">
      <c r="A210">
        <v>1040099</v>
      </c>
      <c r="B210">
        <v>14.307000159999999</v>
      </c>
      <c r="C210">
        <v>0.60919999999999996</v>
      </c>
      <c r="D210">
        <v>9.9000003020963209E+37</v>
      </c>
      <c r="E210">
        <v>1.01259995</v>
      </c>
      <c r="F210">
        <v>208.79800415</v>
      </c>
      <c r="G210">
        <v>1.2506999999999999</v>
      </c>
      <c r="H210">
        <v>903.63800048999997</v>
      </c>
      <c r="J210" s="2">
        <f>TREND(Calibration!$A$2:$A$4,Calibration!$B$2:$B$4,C210)</f>
        <v>397.7025112275374</v>
      </c>
      <c r="K210" s="2">
        <f>TREND(Calibration!$A$2:$A$4,Calibration!$C$2:$C$4,E210)</f>
        <v>387.88495498470996</v>
      </c>
      <c r="L210" s="2">
        <f>TREND(Calibration!$A$2:$A$4,Calibration!$D$2:$D$4,G210)</f>
        <v>463.97532085247724</v>
      </c>
    </row>
    <row r="211" spans="1:12" x14ac:dyDescent="0.25">
      <c r="A211">
        <v>1045099</v>
      </c>
      <c r="B211">
        <v>14.25599957</v>
      </c>
      <c r="C211">
        <v>0.61460000000000004</v>
      </c>
      <c r="D211">
        <v>684.39801024999997</v>
      </c>
      <c r="E211">
        <v>1.00989997</v>
      </c>
      <c r="F211">
        <v>491.30300903</v>
      </c>
      <c r="G211">
        <v>1.2490999700000001</v>
      </c>
      <c r="H211">
        <v>989.34100341999999</v>
      </c>
      <c r="J211" s="2">
        <f>TREND(Calibration!$A$2:$A$4,Calibration!$B$2:$B$4,C211)</f>
        <v>401.03790767208022</v>
      </c>
      <c r="K211" s="2">
        <f>TREND(Calibration!$A$2:$A$4,Calibration!$C$2:$C$4,E211)</f>
        <v>386.7957947217792</v>
      </c>
      <c r="L211" s="2">
        <f>TREND(Calibration!$A$2:$A$4,Calibration!$D$2:$D$4,G211)</f>
        <v>463.31371200110584</v>
      </c>
    </row>
    <row r="212" spans="1:12" x14ac:dyDescent="0.25">
      <c r="A212">
        <v>1050112</v>
      </c>
      <c r="B212">
        <v>14.17399979</v>
      </c>
      <c r="C212">
        <v>0.61559998999999999</v>
      </c>
      <c r="D212">
        <v>810.88299560999997</v>
      </c>
      <c r="E212">
        <v>1.00989997</v>
      </c>
      <c r="F212">
        <v>563.84997558999999</v>
      </c>
      <c r="G212">
        <v>1.25020003</v>
      </c>
      <c r="H212">
        <v>9.9000003020963209E+37</v>
      </c>
      <c r="J212" s="2">
        <f>TREND(Calibration!$A$2:$A$4,Calibration!$B$2:$B$4,C212)</f>
        <v>401.65556750366875</v>
      </c>
      <c r="K212" s="2">
        <f>TREND(Calibration!$A$2:$A$4,Calibration!$C$2:$C$4,E212)</f>
        <v>386.7957947217792</v>
      </c>
      <c r="L212" s="2">
        <f>TREND(Calibration!$A$2:$A$4,Calibration!$D$2:$D$4,G212)</f>
        <v>463.76858436789882</v>
      </c>
    </row>
    <row r="213" spans="1:12" x14ac:dyDescent="0.25">
      <c r="A213">
        <v>1055099</v>
      </c>
      <c r="B213">
        <v>14.11299992</v>
      </c>
      <c r="C213">
        <v>0.61080003000000005</v>
      </c>
      <c r="D213">
        <v>9.9000003020963209E+37</v>
      </c>
      <c r="E213">
        <v>1.01040006</v>
      </c>
      <c r="F213">
        <v>146.73699951</v>
      </c>
      <c r="G213">
        <v>1.24530005</v>
      </c>
      <c r="H213">
        <v>9.9000003020963209E+37</v>
      </c>
      <c r="J213" s="2">
        <f>TREND(Calibration!$A$2:$A$4,Calibration!$B$2:$B$4,C213)</f>
        <v>398.69079537071559</v>
      </c>
      <c r="K213" s="2">
        <f>TREND(Calibration!$A$2:$A$4,Calibration!$C$2:$C$4,E213)</f>
        <v>386.99752886643552</v>
      </c>
      <c r="L213" s="2">
        <f>TREND(Calibration!$A$2:$A$4,Calibration!$D$2:$D$4,G213)</f>
        <v>461.74245352063758</v>
      </c>
    </row>
    <row r="214" spans="1:12" x14ac:dyDescent="0.25">
      <c r="A214">
        <v>1060099</v>
      </c>
      <c r="B214">
        <v>14.23600006</v>
      </c>
      <c r="C214">
        <v>0.61510003000000002</v>
      </c>
      <c r="D214">
        <v>1193.3370361299999</v>
      </c>
      <c r="E214">
        <v>1.0110000400000001</v>
      </c>
      <c r="F214">
        <v>327.18499756</v>
      </c>
      <c r="G214">
        <v>1.2443000099999999</v>
      </c>
      <c r="H214">
        <v>908.64801024999997</v>
      </c>
      <c r="J214" s="2">
        <f>TREND(Calibration!$A$2:$A$4,Calibration!$B$2:$B$4,C214)</f>
        <v>401.3467592061848</v>
      </c>
      <c r="K214" s="2">
        <f>TREND(Calibration!$A$2:$A$4,Calibration!$C$2:$C$4,E214)</f>
        <v>387.23955820537623</v>
      </c>
      <c r="L214" s="2">
        <f>TREND(Calibration!$A$2:$A$4,Calibration!$D$2:$D$4,G214)</f>
        <v>461.32893920170261</v>
      </c>
    </row>
    <row r="215" spans="1:12" x14ac:dyDescent="0.25">
      <c r="A215">
        <v>1065098</v>
      </c>
      <c r="B215">
        <v>14.352999690000001</v>
      </c>
      <c r="C215">
        <v>0.61890000000000001</v>
      </c>
      <c r="D215">
        <v>1142.125</v>
      </c>
      <c r="E215">
        <v>1.00880003</v>
      </c>
      <c r="F215">
        <v>338.08200073</v>
      </c>
      <c r="G215">
        <v>1.2382999699999999</v>
      </c>
      <c r="H215">
        <v>1097.5720214800001</v>
      </c>
      <c r="J215" s="2">
        <f>TREND(Calibration!$A$2:$A$4,Calibration!$B$2:$B$4,C215)</f>
        <v>403.69387150754943</v>
      </c>
      <c r="K215" s="2">
        <f>TREND(Calibration!$A$2:$A$4,Calibration!$C$2:$C$4,E215)</f>
        <v>386.35208367962036</v>
      </c>
      <c r="L215" s="2">
        <f>TREND(Calibration!$A$2:$A$4,Calibration!$D$2:$D$4,G215)</f>
        <v>458.84793598764838</v>
      </c>
    </row>
    <row r="216" spans="1:12" x14ac:dyDescent="0.25">
      <c r="A216">
        <v>1070098</v>
      </c>
      <c r="B216">
        <v>14.50899982</v>
      </c>
      <c r="C216">
        <v>0.62639999000000002</v>
      </c>
      <c r="D216">
        <v>1277.5030517600001</v>
      </c>
      <c r="E216">
        <v>1.01040006</v>
      </c>
      <c r="F216">
        <v>480.09201050000001</v>
      </c>
      <c r="G216">
        <v>1.24100006</v>
      </c>
      <c r="H216">
        <v>9.9000003020963209E+37</v>
      </c>
      <c r="J216" s="2">
        <f>TREND(Calibration!$A$2:$A$4,Calibration!$B$2:$B$4,C216)</f>
        <v>408.32636039275428</v>
      </c>
      <c r="K216" s="2">
        <f>TREND(Calibration!$A$2:$A$4,Calibration!$C$2:$C$4,E216)</f>
        <v>386.99752886643552</v>
      </c>
      <c r="L216" s="2">
        <f>TREND(Calibration!$A$2:$A$4,Calibration!$D$2:$D$4,G216)</f>
        <v>459.96441720581288</v>
      </c>
    </row>
    <row r="217" spans="1:12" x14ac:dyDescent="0.25">
      <c r="A217">
        <v>1075098</v>
      </c>
      <c r="B217">
        <v>14.579999920000001</v>
      </c>
      <c r="C217">
        <v>0.62319999999999998</v>
      </c>
      <c r="D217">
        <v>1199.23706055</v>
      </c>
      <c r="E217">
        <v>1.0110000400000001</v>
      </c>
      <c r="F217">
        <v>621.04998779000005</v>
      </c>
      <c r="G217">
        <v>1.2361999800000001</v>
      </c>
      <c r="H217">
        <v>982.65399170000001</v>
      </c>
      <c r="J217" s="2">
        <f>TREND(Calibration!$A$2:$A$4,Calibration!$B$2:$B$4,C217)</f>
        <v>406.34983534301864</v>
      </c>
      <c r="K217" s="2">
        <f>TREND(Calibration!$A$2:$A$4,Calibration!$C$2:$C$4,E217)</f>
        <v>387.23955820537623</v>
      </c>
      <c r="L217" s="2">
        <f>TREND(Calibration!$A$2:$A$4,Calibration!$D$2:$D$4,G217)</f>
        <v>457.97959478667627</v>
      </c>
    </row>
    <row r="218" spans="1:12" x14ac:dyDescent="0.25">
      <c r="A218">
        <v>1080098</v>
      </c>
      <c r="B218">
        <v>14.475999829999999</v>
      </c>
      <c r="C218">
        <v>0.62429999999999997</v>
      </c>
      <c r="D218">
        <v>1087.4780273399999</v>
      </c>
      <c r="E218">
        <v>1.0115000000000001</v>
      </c>
      <c r="F218">
        <v>667.02899170000001</v>
      </c>
      <c r="G218">
        <v>1.2355999900000001</v>
      </c>
      <c r="H218">
        <v>963.10302734000004</v>
      </c>
      <c r="J218" s="2">
        <f>TREND(Calibration!$A$2:$A$4,Calibration!$B$2:$B$4,C218)</f>
        <v>407.02926795209214</v>
      </c>
      <c r="K218" s="2">
        <f>TREND(Calibration!$A$2:$A$4,Calibration!$C$2:$C$4,E218)</f>
        <v>387.44123990859435</v>
      </c>
      <c r="L218" s="2">
        <f>TREND(Calibration!$A$2:$A$4,Calibration!$D$2:$D$4,G218)</f>
        <v>457.73150025423973</v>
      </c>
    </row>
    <row r="219" spans="1:12" x14ac:dyDescent="0.25">
      <c r="A219">
        <v>1085099</v>
      </c>
      <c r="B219">
        <v>14.33699989</v>
      </c>
      <c r="C219">
        <v>0.61510003000000002</v>
      </c>
      <c r="D219">
        <v>9.9000003020963209E+37</v>
      </c>
      <c r="E219">
        <v>1.01259995</v>
      </c>
      <c r="F219">
        <v>164.16499329000001</v>
      </c>
      <c r="G219">
        <v>1.2351000299999999</v>
      </c>
      <c r="H219">
        <v>9.9000003020963209E+37</v>
      </c>
      <c r="J219" s="2">
        <f>TREND(Calibration!$A$2:$A$4,Calibration!$B$2:$B$4,C219)</f>
        <v>401.3467592061848</v>
      </c>
      <c r="K219" s="2">
        <f>TREND(Calibration!$A$2:$A$4,Calibration!$C$2:$C$4,E219)</f>
        <v>387.88495498470996</v>
      </c>
      <c r="L219" s="2">
        <f>TREND(Calibration!$A$2:$A$4,Calibration!$D$2:$D$4,G219)</f>
        <v>457.52476790463891</v>
      </c>
    </row>
    <row r="220" spans="1:12" x14ac:dyDescent="0.25">
      <c r="A220">
        <v>1090096</v>
      </c>
      <c r="B220">
        <v>14.303999900000001</v>
      </c>
      <c r="C220">
        <v>0.61619997000000004</v>
      </c>
      <c r="D220">
        <v>804.27197265999996</v>
      </c>
      <c r="E220">
        <v>1.00989997</v>
      </c>
      <c r="F220">
        <v>439.77700806000001</v>
      </c>
      <c r="G220">
        <v>1.23670006</v>
      </c>
      <c r="H220">
        <v>841.44702147999999</v>
      </c>
      <c r="J220" s="2">
        <f>TREND(Calibration!$A$2:$A$4,Calibration!$B$2:$B$4,C220)</f>
        <v>402.0261547552978</v>
      </c>
      <c r="K220" s="2">
        <f>TREND(Calibration!$A$2:$A$4,Calibration!$C$2:$C$4,E220)</f>
        <v>386.7957947217792</v>
      </c>
      <c r="L220" s="2">
        <f>TREND(Calibration!$A$2:$A$4,Calibration!$D$2:$D$4,G220)</f>
        <v>458.18637675601047</v>
      </c>
    </row>
    <row r="221" spans="1:12" x14ac:dyDescent="0.25">
      <c r="A221">
        <v>1095096</v>
      </c>
      <c r="B221">
        <v>14.225999829999999</v>
      </c>
      <c r="C221">
        <v>0.62809998</v>
      </c>
      <c r="D221">
        <v>658.68798828000001</v>
      </c>
      <c r="E221">
        <v>1.0115000000000001</v>
      </c>
      <c r="F221">
        <v>543.54101562000005</v>
      </c>
      <c r="G221">
        <v>1.23889995</v>
      </c>
      <c r="H221">
        <v>862.98602295000001</v>
      </c>
      <c r="J221" s="2">
        <f>TREND(Calibration!$A$2:$A$4,Calibration!$B$2:$B$4,C221)</f>
        <v>409.3763864301169</v>
      </c>
      <c r="K221" s="2">
        <f>TREND(Calibration!$A$2:$A$4,Calibration!$C$2:$C$4,E221)</f>
        <v>387.44123990859435</v>
      </c>
      <c r="L221" s="2">
        <f>TREND(Calibration!$A$2:$A$4,Calibration!$D$2:$D$4,G221)</f>
        <v>459.09602638510717</v>
      </c>
    </row>
    <row r="222" spans="1:12" x14ac:dyDescent="0.25">
      <c r="A222">
        <v>1100095</v>
      </c>
      <c r="B222">
        <v>14.152000429999999</v>
      </c>
      <c r="C222">
        <v>0.62860000000000005</v>
      </c>
      <c r="D222">
        <v>950.13598633000004</v>
      </c>
      <c r="E222">
        <v>1.0115000000000001</v>
      </c>
      <c r="F222">
        <v>509.26800537000003</v>
      </c>
      <c r="G222">
        <v>1.2355999900000001</v>
      </c>
      <c r="H222">
        <v>1060.6230468700001</v>
      </c>
      <c r="J222" s="2">
        <f>TREND(Calibration!$A$2:$A$4,Calibration!$B$2:$B$4,C222)</f>
        <v>409.68523178756141</v>
      </c>
      <c r="K222" s="2">
        <f>TREND(Calibration!$A$2:$A$4,Calibration!$C$2:$C$4,E222)</f>
        <v>387.44123990859435</v>
      </c>
      <c r="L222" s="2">
        <f>TREND(Calibration!$A$2:$A$4,Calibration!$D$2:$D$4,G222)</f>
        <v>457.73150025423973</v>
      </c>
    </row>
    <row r="223" spans="1:12" x14ac:dyDescent="0.25">
      <c r="A223">
        <v>1105094</v>
      </c>
      <c r="B223">
        <v>14.152000429999999</v>
      </c>
      <c r="C223">
        <v>0.62910001999999998</v>
      </c>
      <c r="D223">
        <v>1032.6059570299999</v>
      </c>
      <c r="E223">
        <v>1.0115000000000001</v>
      </c>
      <c r="F223">
        <v>710.82501220999995</v>
      </c>
      <c r="G223">
        <v>1.2280999399999999</v>
      </c>
      <c r="H223">
        <v>1216.7480468700001</v>
      </c>
      <c r="J223" s="2">
        <f>TREND(Calibration!$A$2:$A$4,Calibration!$B$2:$B$4,C223)</f>
        <v>409.99407714500586</v>
      </c>
      <c r="K223" s="2">
        <f>TREND(Calibration!$A$2:$A$4,Calibration!$C$2:$C$4,E223)</f>
        <v>387.44123990859435</v>
      </c>
      <c r="L223" s="2">
        <f>TREND(Calibration!$A$2:$A$4,Calibration!$D$2:$D$4,G223)</f>
        <v>454.63024623667201</v>
      </c>
    </row>
    <row r="224" spans="1:12" x14ac:dyDescent="0.25">
      <c r="A224">
        <v>1110095</v>
      </c>
      <c r="B224">
        <v>14.303999900000001</v>
      </c>
      <c r="C224">
        <v>0.62639999000000002</v>
      </c>
      <c r="D224">
        <v>930.28698729999996</v>
      </c>
      <c r="E224">
        <v>1.0115000000000001</v>
      </c>
      <c r="F224">
        <v>866.74298095999995</v>
      </c>
      <c r="G224">
        <v>1.2270000000000001</v>
      </c>
      <c r="H224">
        <v>9.9000003020963209E+37</v>
      </c>
      <c r="J224" s="2">
        <f>TREND(Calibration!$A$2:$A$4,Calibration!$B$2:$B$4,C224)</f>
        <v>408.32636039275428</v>
      </c>
      <c r="K224" s="2">
        <f>TREND(Calibration!$A$2:$A$4,Calibration!$C$2:$C$4,E224)</f>
        <v>387.44123990859435</v>
      </c>
      <c r="L224" s="2">
        <f>TREND(Calibration!$A$2:$A$4,Calibration!$D$2:$D$4,G224)</f>
        <v>454.17542348961263</v>
      </c>
    </row>
    <row r="225" spans="1:12" x14ac:dyDescent="0.25">
      <c r="A225">
        <v>1115096</v>
      </c>
      <c r="B225">
        <v>14.522000309999999</v>
      </c>
      <c r="C225">
        <v>0.61290001999999999</v>
      </c>
      <c r="D225">
        <v>1339.6140136700001</v>
      </c>
      <c r="E225">
        <v>1.0115000000000001</v>
      </c>
      <c r="F225">
        <v>412.53201294000002</v>
      </c>
      <c r="G225">
        <v>1.22539997</v>
      </c>
      <c r="H225">
        <v>896.38098145000004</v>
      </c>
      <c r="J225" s="2">
        <f>TREND(Calibration!$A$2:$A$4,Calibration!$B$2:$B$4,C225)</f>
        <v>399.98788781137762</v>
      </c>
      <c r="K225" s="2">
        <f>TREND(Calibration!$A$2:$A$4,Calibration!$C$2:$C$4,E225)</f>
        <v>387.44123990859435</v>
      </c>
      <c r="L225" s="2">
        <f>TREND(Calibration!$A$2:$A$4,Calibration!$D$2:$D$4,G225)</f>
        <v>453.51381463824112</v>
      </c>
    </row>
    <row r="226" spans="1:12" x14ac:dyDescent="0.25">
      <c r="A226">
        <v>1120095</v>
      </c>
      <c r="B226">
        <v>14.67700005</v>
      </c>
      <c r="C226">
        <v>0.62269998000000004</v>
      </c>
      <c r="D226">
        <v>615.42498779000005</v>
      </c>
      <c r="E226">
        <v>1.01040006</v>
      </c>
      <c r="F226">
        <v>462.30499268</v>
      </c>
      <c r="G226">
        <v>1.2247999899999999</v>
      </c>
      <c r="H226">
        <v>1034.69494629</v>
      </c>
      <c r="J226" s="2">
        <f>TREND(Calibration!$A$2:$A$4,Calibration!$B$2:$B$4,C226)</f>
        <v>406.04098998557419</v>
      </c>
      <c r="K226" s="2">
        <f>TREND(Calibration!$A$2:$A$4,Calibration!$C$2:$C$4,E226)</f>
        <v>386.99752886643552</v>
      </c>
      <c r="L226" s="2">
        <f>TREND(Calibration!$A$2:$A$4,Calibration!$D$2:$D$4,G226)</f>
        <v>453.26572424078233</v>
      </c>
    </row>
    <row r="227" spans="1:12" x14ac:dyDescent="0.25">
      <c r="A227">
        <v>1125096</v>
      </c>
      <c r="B227">
        <v>14.739000320000001</v>
      </c>
      <c r="C227">
        <v>0.61669998999999998</v>
      </c>
      <c r="D227">
        <v>930.32598876999998</v>
      </c>
      <c r="E227">
        <v>1.0082999500000001</v>
      </c>
      <c r="F227">
        <v>756.39300536999997</v>
      </c>
      <c r="G227">
        <v>1.2274999600000001</v>
      </c>
      <c r="H227">
        <v>937.30798340000001</v>
      </c>
      <c r="J227" s="2">
        <f>TREND(Calibration!$A$2:$A$4,Calibration!$B$2:$B$4,C227)</f>
        <v>402.33500011274225</v>
      </c>
      <c r="K227" s="2">
        <f>TREND(Calibration!$A$2:$A$4,Calibration!$C$2:$C$4,E227)</f>
        <v>386.15035356892088</v>
      </c>
      <c r="L227" s="2">
        <f>TREND(Calibration!$A$2:$A$4,Calibration!$D$2:$D$4,G227)</f>
        <v>454.38215583921334</v>
      </c>
    </row>
    <row r="228" spans="1:12" x14ac:dyDescent="0.25">
      <c r="A228">
        <v>1130095</v>
      </c>
      <c r="B228">
        <v>14.62899971</v>
      </c>
      <c r="C228">
        <v>0.61780000000000002</v>
      </c>
      <c r="D228">
        <v>921.79797363</v>
      </c>
      <c r="E228">
        <v>1.0110000400000001</v>
      </c>
      <c r="F228">
        <v>774.68798828000001</v>
      </c>
      <c r="G228">
        <v>1.2221000200000001</v>
      </c>
      <c r="H228">
        <v>1023.33599854</v>
      </c>
      <c r="J228" s="2">
        <f>TREND(Calibration!$A$2:$A$4,Calibration!$B$2:$B$4,C228)</f>
        <v>403.01443889847587</v>
      </c>
      <c r="K228" s="2">
        <f>TREND(Calibration!$A$2:$A$4,Calibration!$C$2:$C$4,E228)</f>
        <v>387.23955820537623</v>
      </c>
      <c r="L228" s="2">
        <f>TREND(Calibration!$A$2:$A$4,Calibration!$D$2:$D$4,G228)</f>
        <v>452.14929264235144</v>
      </c>
    </row>
    <row r="229" spans="1:12" x14ac:dyDescent="0.25">
      <c r="A229">
        <v>1135095</v>
      </c>
      <c r="B229">
        <v>14.489000320000001</v>
      </c>
      <c r="C229">
        <v>0.61400001999999998</v>
      </c>
      <c r="D229">
        <v>823.57299805000002</v>
      </c>
      <c r="E229">
        <v>1.00880003</v>
      </c>
      <c r="F229">
        <v>806.28100586000005</v>
      </c>
      <c r="G229">
        <v>1.2173000599999999</v>
      </c>
      <c r="H229">
        <v>943.09600829999999</v>
      </c>
      <c r="J229" s="2">
        <f>TREND(Calibration!$A$2:$A$4,Calibration!$B$2:$B$4,C229)</f>
        <v>400.66732042045112</v>
      </c>
      <c r="K229" s="2">
        <f>TREND(Calibration!$A$2:$A$4,Calibration!$C$2:$C$4,E229)</f>
        <v>386.35208367962036</v>
      </c>
      <c r="L229" s="2">
        <f>TREND(Calibration!$A$2:$A$4,Calibration!$D$2:$D$4,G229)</f>
        <v>450.16451984294815</v>
      </c>
    </row>
    <row r="230" spans="1:12" x14ac:dyDescent="0.25">
      <c r="A230">
        <v>1140095</v>
      </c>
      <c r="B230">
        <v>14.36600018</v>
      </c>
      <c r="C230">
        <v>0.61729997000000003</v>
      </c>
      <c r="D230">
        <v>849.38299560999997</v>
      </c>
      <c r="E230">
        <v>1.0055999799999999</v>
      </c>
      <c r="F230">
        <v>998.27502441000001</v>
      </c>
      <c r="G230">
        <v>1.2135000199999999</v>
      </c>
      <c r="H230">
        <v>1134.8430175799999</v>
      </c>
      <c r="J230" s="2">
        <f>TREND(Calibration!$A$2:$A$4,Calibration!$B$2:$B$4,C230)</f>
        <v>402.70558736437135</v>
      </c>
      <c r="K230" s="2">
        <f>TREND(Calibration!$A$2:$A$4,Calibration!$C$2:$C$4,E230)</f>
        <v>385.06119733994689</v>
      </c>
      <c r="L230" s="2">
        <f>TREND(Calibration!$A$2:$A$4,Calibration!$D$2:$D$4,G230)</f>
        <v>448.59321174274646</v>
      </c>
    </row>
    <row r="231" spans="1:12" x14ac:dyDescent="0.25">
      <c r="A231">
        <v>1145095</v>
      </c>
      <c r="B231">
        <v>14.277999879999999</v>
      </c>
      <c r="C231">
        <v>0.61669998999999998</v>
      </c>
      <c r="D231">
        <v>858.73101807</v>
      </c>
      <c r="E231">
        <v>1.00660002</v>
      </c>
      <c r="F231">
        <v>1136.9699707</v>
      </c>
      <c r="G231">
        <v>1.21019995</v>
      </c>
      <c r="H231">
        <v>961.91400146000001</v>
      </c>
      <c r="J231" s="2">
        <f>TREND(Calibration!$A$2:$A$4,Calibration!$B$2:$B$4,C231)</f>
        <v>402.33500011274225</v>
      </c>
      <c r="K231" s="2">
        <f>TREND(Calibration!$A$2:$A$4,Calibration!$C$2:$C$4,E231)</f>
        <v>385.4646091538645</v>
      </c>
      <c r="L231" s="2">
        <f>TREND(Calibration!$A$2:$A$4,Calibration!$D$2:$D$4,G231)</f>
        <v>447.22864012712336</v>
      </c>
    </row>
    <row r="232" spans="1:12" x14ac:dyDescent="0.25">
      <c r="A232">
        <v>1150095</v>
      </c>
      <c r="B232">
        <v>14.17399979</v>
      </c>
      <c r="C232">
        <v>0.59350002000000002</v>
      </c>
      <c r="D232">
        <v>9.9000003020963209E+37</v>
      </c>
      <c r="E232">
        <v>1.0023000200000001</v>
      </c>
      <c r="F232">
        <v>546.01397704999999</v>
      </c>
      <c r="G232">
        <v>1.2113000199999999</v>
      </c>
      <c r="H232">
        <v>1224.5369873</v>
      </c>
      <c r="J232" s="2">
        <f>TREND(Calibration!$A$2:$A$4,Calibration!$B$2:$B$4,C232)</f>
        <v>388.00516725135373</v>
      </c>
      <c r="K232" s="2">
        <f>TREND(Calibration!$A$2:$A$4,Calibration!$C$2:$C$4,E232)</f>
        <v>383.73000773807547</v>
      </c>
      <c r="L232" s="2">
        <f>TREND(Calibration!$A$2:$A$4,Calibration!$D$2:$D$4,G232)</f>
        <v>447.68351662889404</v>
      </c>
    </row>
    <row r="233" spans="1:12" x14ac:dyDescent="0.25">
      <c r="A233">
        <v>1155096</v>
      </c>
      <c r="B233">
        <v>14.180999760000001</v>
      </c>
      <c r="C233">
        <v>0.60000001999999997</v>
      </c>
      <c r="D233">
        <v>1003.14300537</v>
      </c>
      <c r="E233">
        <v>1.00450003</v>
      </c>
      <c r="F233">
        <v>455.51800537000003</v>
      </c>
      <c r="G233">
        <v>1.20700002</v>
      </c>
      <c r="H233">
        <v>9.9000003020963209E+37</v>
      </c>
      <c r="J233" s="2">
        <f>TREND(Calibration!$A$2:$A$4,Calibration!$B$2:$B$4,C233)</f>
        <v>392.01999630496994</v>
      </c>
      <c r="K233" s="2">
        <f>TREND(Calibration!$A$2:$A$4,Calibration!$C$2:$C$4,E233)</f>
        <v>384.61748226383128</v>
      </c>
      <c r="L233" s="2">
        <f>TREND(Calibration!$A$2:$A$4,Calibration!$D$2:$D$4,G233)</f>
        <v>445.90547617909158</v>
      </c>
    </row>
    <row r="234" spans="1:12" x14ac:dyDescent="0.25">
      <c r="A234">
        <v>1160095</v>
      </c>
      <c r="B234">
        <v>14.31099987</v>
      </c>
      <c r="C234">
        <v>0.61129999000000002</v>
      </c>
      <c r="D234">
        <v>780.53497314000003</v>
      </c>
      <c r="E234">
        <v>1.0055999799999999</v>
      </c>
      <c r="F234">
        <v>466.07998657000002</v>
      </c>
      <c r="G234">
        <v>1.21080005</v>
      </c>
      <c r="H234">
        <v>767.88397216999999</v>
      </c>
      <c r="J234" s="2">
        <f>TREND(Calibration!$A$2:$A$4,Calibration!$B$2:$B$4,C234)</f>
        <v>398.99960366819954</v>
      </c>
      <c r="K234" s="2">
        <f>TREND(Calibration!$A$2:$A$4,Calibration!$C$2:$C$4,E234)</f>
        <v>385.06119733994689</v>
      </c>
      <c r="L234" s="2">
        <f>TREND(Calibration!$A$2:$A$4,Calibration!$D$2:$D$4,G234)</f>
        <v>447.47678014431551</v>
      </c>
    </row>
    <row r="235" spans="1:12" x14ac:dyDescent="0.25">
      <c r="A235">
        <v>1165096</v>
      </c>
      <c r="B235">
        <v>14.43999958</v>
      </c>
      <c r="C235">
        <v>0.61129999000000002</v>
      </c>
      <c r="D235">
        <v>1187.3819580100001</v>
      </c>
      <c r="E235">
        <v>1.0028999999999999</v>
      </c>
      <c r="F235">
        <v>521.93902588000003</v>
      </c>
      <c r="G235">
        <v>1.21019995</v>
      </c>
      <c r="H235">
        <v>1110.3830566399999</v>
      </c>
      <c r="J235" s="2">
        <f>TREND(Calibration!$A$2:$A$4,Calibration!$B$2:$B$4,C235)</f>
        <v>398.99960366819954</v>
      </c>
      <c r="K235" s="2">
        <f>TREND(Calibration!$A$2:$A$4,Calibration!$C$2:$C$4,E235)</f>
        <v>383.97203707701613</v>
      </c>
      <c r="L235" s="2">
        <f>TREND(Calibration!$A$2:$A$4,Calibration!$D$2:$D$4,G235)</f>
        <v>447.22864012712336</v>
      </c>
    </row>
    <row r="236" spans="1:12" x14ac:dyDescent="0.25">
      <c r="A236">
        <v>1170095</v>
      </c>
      <c r="B236">
        <v>14.505000109999999</v>
      </c>
      <c r="C236">
        <v>0.60699999000000004</v>
      </c>
      <c r="D236">
        <v>1357.0340576200001</v>
      </c>
      <c r="E236">
        <v>1.0023000200000001</v>
      </c>
      <c r="F236">
        <v>600.63201904000005</v>
      </c>
      <c r="G236">
        <v>1.21080005</v>
      </c>
      <c r="H236">
        <v>1111.82995605</v>
      </c>
      <c r="J236" s="2">
        <f>TREND(Calibration!$A$2:$A$4,Calibration!$B$2:$B$4,C236)</f>
        <v>396.34363983273033</v>
      </c>
      <c r="K236" s="2">
        <f>TREND(Calibration!$A$2:$A$4,Calibration!$C$2:$C$4,E236)</f>
        <v>383.73000773807547</v>
      </c>
      <c r="L236" s="2">
        <f>TREND(Calibration!$A$2:$A$4,Calibration!$D$2:$D$4,G236)</f>
        <v>447.47678014431551</v>
      </c>
    </row>
    <row r="237" spans="1:12" x14ac:dyDescent="0.25">
      <c r="A237">
        <v>1175095</v>
      </c>
      <c r="B237">
        <v>14.489000320000001</v>
      </c>
      <c r="C237">
        <v>0.60750002000000003</v>
      </c>
      <c r="D237">
        <v>1274.4389648399999</v>
      </c>
      <c r="E237">
        <v>1.00020003</v>
      </c>
      <c r="F237">
        <v>471.36401367000002</v>
      </c>
      <c r="G237">
        <v>1.2086000400000001</v>
      </c>
      <c r="H237">
        <v>1045.0989990200001</v>
      </c>
      <c r="J237" s="2">
        <f>TREND(Calibration!$A$2:$A$4,Calibration!$B$2:$B$4,C237)</f>
        <v>396.65249136683491</v>
      </c>
      <c r="K237" s="2">
        <f>TREND(Calibration!$A$2:$A$4,Calibration!$C$2:$C$4,E237)</f>
        <v>382.88288084804219</v>
      </c>
      <c r="L237" s="2">
        <f>TREND(Calibration!$A$2:$A$4,Calibration!$D$2:$D$4,G237)</f>
        <v>446.56708089548533</v>
      </c>
    </row>
    <row r="238" spans="1:12" x14ac:dyDescent="0.25">
      <c r="A238">
        <v>1180095</v>
      </c>
      <c r="B238">
        <v>14.44999981</v>
      </c>
      <c r="C238">
        <v>0.60159998999999997</v>
      </c>
      <c r="D238">
        <v>1277.51403809</v>
      </c>
      <c r="E238">
        <v>0.99959998999999999</v>
      </c>
      <c r="F238">
        <v>274.25500488</v>
      </c>
      <c r="G238">
        <v>1.2058999500000001</v>
      </c>
      <c r="H238">
        <v>1015.75500488</v>
      </c>
      <c r="J238" s="2">
        <f>TREND(Calibration!$A$2:$A$4,Calibration!$B$2:$B$4,C238)</f>
        <v>393.00824338818757</v>
      </c>
      <c r="K238" s="2">
        <f>TREND(Calibration!$A$2:$A$4,Calibration!$C$2:$C$4,E238)</f>
        <v>382.64082730536074</v>
      </c>
      <c r="L238" s="2">
        <f>TREND(Calibration!$A$2:$A$4,Calibration!$D$2:$D$4,G238)</f>
        <v>445.45059967732089</v>
      </c>
    </row>
    <row r="239" spans="1:12" x14ac:dyDescent="0.25">
      <c r="A239">
        <v>1185096</v>
      </c>
      <c r="B239">
        <v>14.32699966</v>
      </c>
      <c r="C239">
        <v>0.59840000000000004</v>
      </c>
      <c r="D239">
        <v>9.9000003020963209E+37</v>
      </c>
      <c r="E239">
        <v>1.0028999999999999</v>
      </c>
      <c r="F239">
        <v>9.5780000699999999</v>
      </c>
      <c r="G239">
        <v>1.2053999900000001</v>
      </c>
      <c r="H239">
        <v>1335.0610351600001</v>
      </c>
      <c r="J239" s="2">
        <f>TREND(Calibration!$A$2:$A$4,Calibration!$B$2:$B$4,C239)</f>
        <v>391.03171833845198</v>
      </c>
      <c r="K239" s="2">
        <f>TREND(Calibration!$A$2:$A$4,Calibration!$C$2:$C$4,E239)</f>
        <v>383.97203707701613</v>
      </c>
      <c r="L239" s="2">
        <f>TREND(Calibration!$A$2:$A$4,Calibration!$D$2:$D$4,G239)</f>
        <v>445.24386732772012</v>
      </c>
    </row>
    <row r="240" spans="1:12" x14ac:dyDescent="0.25">
      <c r="A240">
        <v>1190094</v>
      </c>
      <c r="B240">
        <v>14.2329998</v>
      </c>
      <c r="C240">
        <v>0.59570003000000005</v>
      </c>
      <c r="D240">
        <v>1124.7590332</v>
      </c>
      <c r="E240">
        <v>0.99910003000000003</v>
      </c>
      <c r="F240">
        <v>84.138000489999996</v>
      </c>
      <c r="G240">
        <v>1.2031999799999999</v>
      </c>
      <c r="H240">
        <v>957.74597168000003</v>
      </c>
      <c r="J240" s="2">
        <f>TREND(Calibration!$A$2:$A$4,Calibration!$B$2:$B$4,C240)</f>
        <v>389.36403864616085</v>
      </c>
      <c r="K240" s="2">
        <f>TREND(Calibration!$A$2:$A$4,Calibration!$C$2:$C$4,E240)</f>
        <v>382.43914560214267</v>
      </c>
      <c r="L240" s="2">
        <f>TREND(Calibration!$A$2:$A$4,Calibration!$D$2:$D$4,G240)</f>
        <v>444.33416807888989</v>
      </c>
    </row>
    <row r="241" spans="1:12" x14ac:dyDescent="0.25">
      <c r="A241">
        <v>1195095</v>
      </c>
      <c r="B241">
        <v>14.178000450000001</v>
      </c>
      <c r="C241">
        <v>0.59509999000000002</v>
      </c>
      <c r="D241">
        <v>9.9000003020963209E+37</v>
      </c>
      <c r="E241">
        <v>0.99750000000000005</v>
      </c>
      <c r="F241">
        <v>-9.9000003020963209E+37</v>
      </c>
      <c r="G241">
        <v>1.20270002</v>
      </c>
      <c r="H241">
        <v>9.9000003020963209E+37</v>
      </c>
      <c r="J241" s="2">
        <f>TREND(Calibration!$A$2:$A$4,Calibration!$B$2:$B$4,C241)</f>
        <v>388.9934143345713</v>
      </c>
      <c r="K241" s="2">
        <f>TREND(Calibration!$A$2:$A$4,Calibration!$C$2:$C$4,E241)</f>
        <v>381.79370041532752</v>
      </c>
      <c r="L241" s="2">
        <f>TREND(Calibration!$A$2:$A$4,Calibration!$D$2:$D$4,G241)</f>
        <v>444.12743572928912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5" sqref="T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23</v>
      </c>
      <c r="C1" s="5"/>
      <c r="D1" s="5"/>
      <c r="E1" s="5"/>
      <c r="F1" s="4"/>
      <c r="G1" s="5" t="s">
        <v>22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AVERAGE('3B'!$J2:$J32) + Calibration!$C$11</f>
        <v>400.41231994404325</v>
      </c>
      <c r="C3" s="2">
        <f>'3B'!K32</f>
        <v>545.61267721996012</v>
      </c>
      <c r="D3" s="2">
        <f>'3B'!L32</f>
        <v>578.10071613300954</v>
      </c>
      <c r="E3" s="3">
        <f>(C3-B3)/(7*35314.6667/1400)</f>
        <v>0.82232324891752051</v>
      </c>
      <c r="G3" s="3">
        <f>AVERAGE('4B'!$J2:$J32) + Calibration!$C$11</f>
        <v>398.20864582880898</v>
      </c>
      <c r="H3" s="3">
        <f>'4B'!K32</f>
        <v>598.98193349924486</v>
      </c>
      <c r="I3" s="3">
        <f>'4B'!L32</f>
        <v>576.52941216778549</v>
      </c>
      <c r="J3" s="3">
        <f>(H3-G3)/(7*35314.6667/1400)</f>
        <v>1.137053278038928</v>
      </c>
      <c r="L3" s="3">
        <f>AVERAGE('5B'!$J2:$J32) + Calibration!$C$11</f>
        <v>393.33506217512183</v>
      </c>
      <c r="M3" s="3">
        <f>'5B'!K32</f>
        <v>651.90742629493275</v>
      </c>
      <c r="N3" s="3">
        <f>'5B'!L32</f>
        <v>570.74046807131867</v>
      </c>
      <c r="O3" s="3">
        <f>(M3-L3)/(7*35314.6667/1400)</f>
        <v>1.4643907944333558</v>
      </c>
      <c r="Q3" s="3">
        <f>AVERAGE('6B'!$K146:$K176) + Calibration!$C$11</f>
        <v>396.51902982785845</v>
      </c>
      <c r="R3" s="3">
        <f>'6B'!L176</f>
        <v>715.07918948390272</v>
      </c>
      <c r="S3" s="3">
        <f>'6B'!M176</f>
        <v>563.13207585745795</v>
      </c>
      <c r="T3" s="3">
        <f>(R3-Q3)/(7*35314.6667/1400)</f>
        <v>1.8041238353584361</v>
      </c>
    </row>
    <row r="4" spans="1:20" x14ac:dyDescent="0.25">
      <c r="A4" s="3">
        <f t="shared" ref="A4:A35" si="0">1/12+A3</f>
        <v>2.5833333333333335</v>
      </c>
      <c r="B4" s="3">
        <f>AVERAGE('3B'!$J3:$J33) + Calibration!$C$11</f>
        <v>400.12141957736225</v>
      </c>
      <c r="C4" s="2">
        <f>'3B'!K33</f>
        <v>573.68900834714441</v>
      </c>
      <c r="D4" s="2">
        <f>'3B'!L33</f>
        <v>575.20624408477602</v>
      </c>
      <c r="E4" s="3">
        <f t="shared" ref="E4:E67" si="1">(C4-B4)/(7*35314.6667/1400)</f>
        <v>0.98297735750558357</v>
      </c>
      <c r="G4" s="3">
        <f>AVERAGE('4B'!$J3:$J33) + Calibration!$C$11</f>
        <v>398.07913501492919</v>
      </c>
      <c r="H4" s="3">
        <f>'4B'!K33</f>
        <v>586.75903638518957</v>
      </c>
      <c r="I4" s="3">
        <f>'4B'!L33</f>
        <v>576.0745852857483</v>
      </c>
      <c r="J4" s="3">
        <f t="shared" ref="J4:J67" si="2">(H4-G4)/(7*35314.6667/1400)</f>
        <v>1.0685639650692802</v>
      </c>
      <c r="L4" s="3">
        <f>AVERAGE('5B'!$J3:$J33) + Calibration!$C$11</f>
        <v>393.75348168167682</v>
      </c>
      <c r="M4" s="3">
        <f>'5B'!K33</f>
        <v>592.64862538718103</v>
      </c>
      <c r="N4" s="3">
        <f>'5B'!L33</f>
        <v>573.63494011955208</v>
      </c>
      <c r="O4" s="3">
        <f t="shared" ref="O4:O67" si="3">(M4-L4)/(7*35314.6667/1400)</f>
        <v>1.1264166551259236</v>
      </c>
      <c r="Q4" s="3">
        <f>AVERAGE('6B'!$K147:$K177) + Calibration!$C$11</f>
        <v>396.52899278057146</v>
      </c>
      <c r="R4" s="3">
        <f>'6B'!L177</f>
        <v>724.23629961425411</v>
      </c>
      <c r="S4" s="3">
        <f>'6B'!M177</f>
        <v>562.67725311039851</v>
      </c>
      <c r="T4" s="3">
        <f t="shared" ref="T4:T67" si="4">(R4-Q4)/(7*35314.6667/1400)</f>
        <v>1.8559275080666844</v>
      </c>
    </row>
    <row r="5" spans="1:20" x14ac:dyDescent="0.25">
      <c r="A5" s="3">
        <f t="shared" si="0"/>
        <v>2.666666666666667</v>
      </c>
      <c r="B5" s="3">
        <f>AVERAGE('3B'!$J4:$J34) + Calibration!$C$11</f>
        <v>399.98194720549895</v>
      </c>
      <c r="C5" s="2">
        <f>'3B'!K34</f>
        <v>542.34515609160007</v>
      </c>
      <c r="D5" s="2">
        <f>'3B'!L34</f>
        <v>571.85689966974962</v>
      </c>
      <c r="E5" s="3">
        <f t="shared" si="1"/>
        <v>0.80625542976511289</v>
      </c>
      <c r="G5" s="3">
        <f>AVERAGE('4B'!$J4:$J34) + Calibration!$C$11</f>
        <v>398.09109063788367</v>
      </c>
      <c r="H5" s="3">
        <f>'4B'!K34</f>
        <v>591.8014984971478</v>
      </c>
      <c r="I5" s="3">
        <f>'4B'!L34</f>
        <v>576.32267568320708</v>
      </c>
      <c r="J5" s="3">
        <f t="shared" si="2"/>
        <v>1.0970535811924518</v>
      </c>
      <c r="L5" s="3">
        <f>AVERAGE('5B'!$J4:$J34) + Calibration!$C$11</f>
        <v>393.92682685743245</v>
      </c>
      <c r="M5" s="3">
        <f>'5B'!K34</f>
        <v>614.87571514809645</v>
      </c>
      <c r="N5" s="3">
        <f>'5B'!L34</f>
        <v>573.84167246915297</v>
      </c>
      <c r="O5" s="3">
        <f t="shared" si="3"/>
        <v>1.2513151556413471</v>
      </c>
      <c r="Q5" s="3">
        <f>AVERAGE('6B'!$K148:$K178) + Calibration!$C$11</f>
        <v>396.38752634373714</v>
      </c>
      <c r="R5" s="3">
        <f>'6B'!L178</f>
        <v>725.12377414001003</v>
      </c>
      <c r="S5" s="3">
        <f>'6B'!M178</f>
        <v>562.92534350785718</v>
      </c>
      <c r="T5" s="3">
        <f t="shared" si="4"/>
        <v>1.8617547807482089</v>
      </c>
    </row>
    <row r="6" spans="1:20" x14ac:dyDescent="0.25">
      <c r="A6" s="3">
        <f t="shared" si="0"/>
        <v>2.7500000000000004</v>
      </c>
      <c r="B6" s="3">
        <f>AVERAGE('3B'!$J5:$J35) + Calibration!$C$11</f>
        <v>399.82055645721533</v>
      </c>
      <c r="C6" s="2">
        <f>'3B'!K35</f>
        <v>547.79103808538946</v>
      </c>
      <c r="D6" s="2">
        <f>'3B'!L35</f>
        <v>572.51850438614338</v>
      </c>
      <c r="E6" s="3">
        <f t="shared" si="1"/>
        <v>0.838011486191793</v>
      </c>
      <c r="G6" s="3">
        <f>AVERAGE('4B'!$J5:$J35) + Calibration!$C$11</f>
        <v>397.99345876217205</v>
      </c>
      <c r="H6" s="3">
        <f>'4B'!K35</f>
        <v>586.11359119837448</v>
      </c>
      <c r="I6" s="3">
        <f>'4B'!L35</f>
        <v>579.42388008104115</v>
      </c>
      <c r="J6" s="3">
        <f t="shared" si="2"/>
        <v>1.0653937868608139</v>
      </c>
      <c r="L6" s="3">
        <f>AVERAGE('5B'!$J5:$J35) + Calibration!$C$11</f>
        <v>394.35720079145926</v>
      </c>
      <c r="M6" s="3">
        <f>'5B'!K35</f>
        <v>622.94362064199254</v>
      </c>
      <c r="N6" s="3">
        <f>'5B'!L35</f>
        <v>571.60880927229096</v>
      </c>
      <c r="O6" s="3">
        <f t="shared" si="3"/>
        <v>1.294569317572142</v>
      </c>
      <c r="Q6" s="3">
        <f>AVERAGE('6B'!$K149:$K179) + Calibration!$C$11</f>
        <v>396.27993291004231</v>
      </c>
      <c r="R6" s="3">
        <f>'6B'!L179</f>
        <v>740.7755264499209</v>
      </c>
      <c r="S6" s="3">
        <f>'6B'!M179</f>
        <v>564.04177510628813</v>
      </c>
      <c r="T6" s="3">
        <f t="shared" si="4"/>
        <v>1.9510057759649113</v>
      </c>
    </row>
    <row r="7" spans="1:20" x14ac:dyDescent="0.25">
      <c r="A7" s="3">
        <f t="shared" si="0"/>
        <v>2.8333333333333339</v>
      </c>
      <c r="B7" s="3">
        <f>AVERAGE('3B'!$J6:$J36) + Calibration!$C$11</f>
        <v>399.6053693905784</v>
      </c>
      <c r="C7" s="2">
        <f>'3B'!K36</f>
        <v>539.48105484507118</v>
      </c>
      <c r="D7" s="2">
        <f>'3B'!L36</f>
        <v>573.84167246915297</v>
      </c>
      <c r="E7" s="3">
        <f t="shared" si="1"/>
        <v>0.79216766587516885</v>
      </c>
      <c r="G7" s="3">
        <f>AVERAGE('4B'!$J6:$J36) + Calibration!$C$11</f>
        <v>398.18672844862402</v>
      </c>
      <c r="H7" s="3">
        <f>'4B'!K36</f>
        <v>605.51691928057005</v>
      </c>
      <c r="I7" s="3">
        <f>'4B'!L36</f>
        <v>580.33357932987144</v>
      </c>
      <c r="J7" s="3">
        <f t="shared" si="2"/>
        <v>1.1741874422501402</v>
      </c>
      <c r="L7" s="3">
        <f>AVERAGE('5B'!$J6:$J36) + Calibration!$C$11</f>
        <v>394.72381565366692</v>
      </c>
      <c r="M7" s="3">
        <f>'5B'!K36</f>
        <v>720.52507147769211</v>
      </c>
      <c r="N7" s="3">
        <f>'5B'!L36</f>
        <v>570.74046807131867</v>
      </c>
      <c r="O7" s="3">
        <f t="shared" si="3"/>
        <v>1.8451328372527167</v>
      </c>
      <c r="Q7" s="3">
        <f>AVERAGE('6B'!$K150:$K180) + Calibration!$C$11</f>
        <v>396.03286590900143</v>
      </c>
      <c r="R7" s="3">
        <f>'6B'!L180</f>
        <v>725.32545584322816</v>
      </c>
      <c r="S7" s="3">
        <f>'6B'!M180</f>
        <v>568.50755111974547</v>
      </c>
      <c r="T7" s="3">
        <f t="shared" si="4"/>
        <v>1.8649055517447468</v>
      </c>
    </row>
    <row r="8" spans="1:20" x14ac:dyDescent="0.25">
      <c r="A8" s="3">
        <f t="shared" si="0"/>
        <v>2.9166666666666674</v>
      </c>
      <c r="B8" s="3">
        <f>AVERAGE('3B'!$J7:$J37) + Calibration!$C$11</f>
        <v>399.73488020445825</v>
      </c>
      <c r="C8" s="2">
        <f>'3B'!K37</f>
        <v>545.1689621438444</v>
      </c>
      <c r="D8" s="2">
        <f>'3B'!L37</f>
        <v>574.75137171798315</v>
      </c>
      <c r="E8" s="3">
        <f t="shared" si="1"/>
        <v>0.82364691800637113</v>
      </c>
      <c r="G8" s="3">
        <f>AVERAGE('4B'!$J7:$J37) + Calibration!$C$11</f>
        <v>398.27240470138111</v>
      </c>
      <c r="H8" s="3">
        <f>'4B'!K37</f>
        <v>615.31947459773664</v>
      </c>
      <c r="I8" s="3">
        <f>'4B'!L37</f>
        <v>577.43910728163792</v>
      </c>
      <c r="J8" s="3">
        <f t="shared" si="2"/>
        <v>1.2292177170476057</v>
      </c>
      <c r="L8" s="3">
        <f>AVERAGE('5B'!$J7:$J37) + Calibration!$C$11</f>
        <v>394.91708534011883</v>
      </c>
      <c r="M8" s="3">
        <f>'5B'!K37</f>
        <v>686.31711394166211</v>
      </c>
      <c r="N8" s="3">
        <f>'5B'!L37</f>
        <v>567.59785600589305</v>
      </c>
      <c r="O8" s="3">
        <f t="shared" si="3"/>
        <v>1.6503059823670558</v>
      </c>
      <c r="Q8" s="3">
        <f>AVERAGE('6B'!$K151:$K181) + Calibration!$C$11</f>
        <v>395.67820647050132</v>
      </c>
      <c r="R8" s="3">
        <f>'6B'!L181</f>
        <v>718.14502487508787</v>
      </c>
      <c r="S8" s="3">
        <f>'6B'!M181</f>
        <v>565.36498867405339</v>
      </c>
      <c r="T8" s="3">
        <f t="shared" si="4"/>
        <v>1.8262486866658521</v>
      </c>
    </row>
    <row r="9" spans="1:20" x14ac:dyDescent="0.25">
      <c r="A9" s="3">
        <f t="shared" si="0"/>
        <v>3.0000000000000009</v>
      </c>
      <c r="B9" s="3">
        <f>AVERAGE('3B'!$J8:$J38) + Calibration!$C$11</f>
        <v>399.98194601001643</v>
      </c>
      <c r="C9" s="2">
        <f>'3B'!K38</f>
        <v>528.58939170641202</v>
      </c>
      <c r="D9" s="2">
        <f>'3B'!L38</f>
        <v>576.98428453457848</v>
      </c>
      <c r="E9" s="3">
        <f t="shared" si="1"/>
        <v>0.7283514625179548</v>
      </c>
      <c r="G9" s="3">
        <f>AVERAGE('4B'!$J8:$J38) + Calibration!$C$11</f>
        <v>398.6071408246674</v>
      </c>
      <c r="H9" s="3">
        <f>'4B'!K38</f>
        <v>627.94573915218496</v>
      </c>
      <c r="I9" s="3">
        <f>'4B'!L38</f>
        <v>579.01041538183972</v>
      </c>
      <c r="J9" s="3">
        <f t="shared" si="2"/>
        <v>1.2988291820832478</v>
      </c>
      <c r="L9" s="3">
        <f>AVERAGE('5B'!$J8:$J38) + Calibration!$C$11</f>
        <v>395.31558033597719</v>
      </c>
      <c r="M9" s="3">
        <f>'5B'!K38</f>
        <v>735.57172623651036</v>
      </c>
      <c r="N9" s="3">
        <f>'5B'!L38</f>
        <v>569.62398685315429</v>
      </c>
      <c r="O9" s="3">
        <f t="shared" si="3"/>
        <v>1.9269962182626694</v>
      </c>
      <c r="Q9" s="3">
        <f>AVERAGE('6B'!$K152:$K182) + Calibration!$C$11</f>
        <v>395.38730610382032</v>
      </c>
      <c r="R9" s="3">
        <f>'6B'!L182</f>
        <v>706.16415709997329</v>
      </c>
      <c r="S9" s="3">
        <f>'6B'!M182</f>
        <v>565.81981555609059</v>
      </c>
      <c r="T9" s="3">
        <f t="shared" si="4"/>
        <v>1.7600440838715488</v>
      </c>
    </row>
    <row r="10" spans="1:20" x14ac:dyDescent="0.25">
      <c r="A10" s="3">
        <f t="shared" si="0"/>
        <v>3.0833333333333344</v>
      </c>
      <c r="B10" s="3">
        <f>AVERAGE('3B'!$J9:$J39) + Calibration!$C$11</f>
        <v>399.92814989091028</v>
      </c>
      <c r="C10" s="2">
        <f>'3B'!K39</f>
        <v>547.54900874644864</v>
      </c>
      <c r="D10" s="2">
        <f>'3B'!L39</f>
        <v>577.43910728163792</v>
      </c>
      <c r="E10" s="3">
        <f t="shared" si="1"/>
        <v>0.83603144330702883</v>
      </c>
      <c r="G10" s="3">
        <f>AVERAGE('4B'!$J9:$J39) + Calibration!$C$11</f>
        <v>399.01559757775635</v>
      </c>
      <c r="H10" s="3">
        <f>'4B'!K39</f>
        <v>600.51484917785911</v>
      </c>
      <c r="I10" s="3">
        <f>'4B'!L39</f>
        <v>578.76232498438094</v>
      </c>
      <c r="J10" s="3">
        <f t="shared" si="2"/>
        <v>1.1411646798869701</v>
      </c>
      <c r="L10" s="3">
        <f>AVERAGE('5B'!$J9:$J39) + Calibration!$C$11</f>
        <v>395.45505270784054</v>
      </c>
      <c r="M10" s="3">
        <f>'5B'!K39</f>
        <v>821.81770204247221</v>
      </c>
      <c r="N10" s="3">
        <f>'5B'!L39</f>
        <v>570.49232805412657</v>
      </c>
      <c r="O10" s="3">
        <f t="shared" si="3"/>
        <v>2.4146491482227788</v>
      </c>
      <c r="Q10" s="3">
        <f>AVERAGE('6B'!$K153:$K183) + Calibration!$C$11</f>
        <v>395.44110222292642</v>
      </c>
      <c r="R10" s="3">
        <f>'6B'!L183</f>
        <v>716.41042345929873</v>
      </c>
      <c r="S10" s="3">
        <f>'6B'!M183</f>
        <v>564.2485074558889</v>
      </c>
      <c r="T10" s="3">
        <f t="shared" si="4"/>
        <v>1.8177678071438361</v>
      </c>
    </row>
    <row r="11" spans="1:20" x14ac:dyDescent="0.25">
      <c r="A11" s="3">
        <f t="shared" si="0"/>
        <v>3.1666666666666679</v>
      </c>
      <c r="B11" s="3">
        <f>AVERAGE('3B'!$J10:$J40) + Calibration!$C$11</f>
        <v>400.25093039124209</v>
      </c>
      <c r="C11" s="2">
        <f>'3B'!K40</f>
        <v>551.70395195912647</v>
      </c>
      <c r="D11" s="2">
        <f>'3B'!L40</f>
        <v>576.32267568320708</v>
      </c>
      <c r="E11" s="3">
        <f t="shared" si="1"/>
        <v>0.85773439604845181</v>
      </c>
      <c r="G11" s="3">
        <f>AVERAGE('4B'!$J10:$J40) + Calibration!$C$11</f>
        <v>399.03552208845281</v>
      </c>
      <c r="H11" s="3">
        <f>'4B'!K40</f>
        <v>595.91614651554107</v>
      </c>
      <c r="I11" s="3">
        <f>'4B'!L40</f>
        <v>579.42388008104115</v>
      </c>
      <c r="J11" s="3">
        <f t="shared" si="2"/>
        <v>1.1150076884462752</v>
      </c>
      <c r="L11" s="3">
        <f>AVERAGE('5B'!$J10:$J40) + Calibration!$C$11</f>
        <v>395.92726813425446</v>
      </c>
      <c r="M11" s="3">
        <f>'5B'!K40</f>
        <v>753.8455504540093</v>
      </c>
      <c r="N11" s="3">
        <f>'5B'!L40</f>
        <v>572.7252408707219</v>
      </c>
      <c r="O11" s="3">
        <f t="shared" si="3"/>
        <v>2.0270234198175503</v>
      </c>
      <c r="Q11" s="3">
        <f>AVERAGE('6B'!$K154:$K184) + Calibration!$C$11</f>
        <v>395.26974991665946</v>
      </c>
      <c r="R11" s="3">
        <f>'6B'!L184</f>
        <v>730.77128942953618</v>
      </c>
      <c r="S11" s="3">
        <f>'6B'!M184</f>
        <v>564.2485074558889</v>
      </c>
      <c r="T11" s="3">
        <f t="shared" si="4"/>
        <v>1.9000691263093625</v>
      </c>
    </row>
    <row r="12" spans="1:20" x14ac:dyDescent="0.25">
      <c r="A12" s="3">
        <f t="shared" si="0"/>
        <v>3.2500000000000013</v>
      </c>
      <c r="B12" s="3">
        <f>AVERAGE('3B'!$J11:$J41) + Calibration!$C$11</f>
        <v>400.37047825240893</v>
      </c>
      <c r="C12" s="2">
        <f>'3B'!K41</f>
        <v>545.81435892317825</v>
      </c>
      <c r="D12" s="2">
        <f>'3B'!L41</f>
        <v>575.20624408477602</v>
      </c>
      <c r="E12" s="3">
        <f t="shared" si="1"/>
        <v>0.82370241184107962</v>
      </c>
      <c r="G12" s="3">
        <f>AVERAGE('4B'!$J11:$J41) + Calibration!$C$11</f>
        <v>399.08931840680611</v>
      </c>
      <c r="H12" s="3">
        <f>'4B'!K41</f>
        <v>592.89065472612174</v>
      </c>
      <c r="I12" s="3">
        <f>'4B'!L41</f>
        <v>578.3074484826102</v>
      </c>
      <c r="J12" s="3">
        <f t="shared" si="2"/>
        <v>1.0975685426435902</v>
      </c>
      <c r="L12" s="3">
        <f>AVERAGE('5B'!$J11:$J41) + Calibration!$C$11</f>
        <v>396.14245500164435</v>
      </c>
      <c r="M12" s="3">
        <f>'5B'!K41</f>
        <v>677.84579259989152</v>
      </c>
      <c r="N12" s="3">
        <f>'5B'!L41</f>
        <v>572.51850438614338</v>
      </c>
      <c r="O12" s="3">
        <f t="shared" si="3"/>
        <v>1.5953900400155674</v>
      </c>
      <c r="Q12" s="3">
        <f>AVERAGE('6B'!$K155:$K185) + Calibration!$C$11</f>
        <v>394.99080397745035</v>
      </c>
      <c r="R12" s="3">
        <f>'6B'!L185</f>
        <v>734.03880652393946</v>
      </c>
      <c r="S12" s="3">
        <f>'6B'!M185</f>
        <v>564.04177510628813</v>
      </c>
      <c r="T12" s="3">
        <f t="shared" si="4"/>
        <v>1.9201540562549841</v>
      </c>
    </row>
    <row r="13" spans="1:20" x14ac:dyDescent="0.25">
      <c r="A13" s="3">
        <f t="shared" si="0"/>
        <v>3.3333333333333348</v>
      </c>
      <c r="B13" s="3">
        <f>AVERAGE('3B'!$J12:$J42) + Calibration!$C$11</f>
        <v>400.7131830641901</v>
      </c>
      <c r="C13" s="2">
        <f>'3B'!K42</f>
        <v>524.23271434907792</v>
      </c>
      <c r="D13" s="2">
        <f>'3B'!L42</f>
        <v>579.87875658281189</v>
      </c>
      <c r="E13" s="3">
        <f t="shared" si="1"/>
        <v>0.69953672412764301</v>
      </c>
      <c r="G13" s="3">
        <f>AVERAGE('4B'!$J12:$J42) + Calibration!$C$11</f>
        <v>399.18694908703509</v>
      </c>
      <c r="H13" s="3">
        <f>'4B'!K42</f>
        <v>599.18361520246299</v>
      </c>
      <c r="I13" s="3">
        <f>'4B'!L42</f>
        <v>577.43910728163792</v>
      </c>
      <c r="J13" s="3">
        <f t="shared" si="2"/>
        <v>1.1326549833496113</v>
      </c>
      <c r="L13" s="3">
        <f>AVERAGE('5B'!$J12:$J42) + Calibration!$C$11</f>
        <v>396.1085819985048</v>
      </c>
      <c r="M13" s="3">
        <f>'5B'!K42</f>
        <v>639.48284747765933</v>
      </c>
      <c r="N13" s="3">
        <f>'5B'!L42</f>
        <v>571.85689966974962</v>
      </c>
      <c r="O13" s="3">
        <f t="shared" si="3"/>
        <v>1.3783183488414716</v>
      </c>
      <c r="Q13" s="3">
        <f>AVERAGE('6B'!$K156:$K186) + Calibration!$C$11</f>
        <v>394.92505223538973</v>
      </c>
      <c r="R13" s="3">
        <f>'6B'!L186</f>
        <v>733.15133199818365</v>
      </c>
      <c r="S13" s="3">
        <f>'6B'!M186</f>
        <v>563.58695235922869</v>
      </c>
      <c r="T13" s="3">
        <f t="shared" si="4"/>
        <v>1.9155003366507428</v>
      </c>
    </row>
    <row r="14" spans="1:20" x14ac:dyDescent="0.25">
      <c r="A14" s="3">
        <f t="shared" si="0"/>
        <v>3.4166666666666683</v>
      </c>
      <c r="B14" s="3">
        <f>AVERAGE('3B'!$J13:$J43) + Calibration!$C$11</f>
        <v>401.16547437840188</v>
      </c>
      <c r="C14" s="2">
        <f>'3B'!K43</f>
        <v>533.6318578523269</v>
      </c>
      <c r="D14" s="2">
        <f>'3B'!L43</f>
        <v>579.42388008104115</v>
      </c>
      <c r="E14" s="3">
        <f t="shared" si="1"/>
        <v>0.75020605234212789</v>
      </c>
      <c r="G14" s="3">
        <f>AVERAGE('4B'!$J13:$J43) + Calibration!$C$11</f>
        <v>399.53164676830488</v>
      </c>
      <c r="H14" s="3">
        <f>'4B'!K43</f>
        <v>588.53398140274453</v>
      </c>
      <c r="I14" s="3">
        <f>'4B'!L43</f>
        <v>577.43910728163792</v>
      </c>
      <c r="J14" s="3">
        <f t="shared" si="2"/>
        <v>1.0703900237259758</v>
      </c>
      <c r="L14" s="3">
        <f>AVERAGE('5B'!$J13:$J43) + Calibration!$C$11</f>
        <v>396.22812985967164</v>
      </c>
      <c r="M14" s="3">
        <f>'5B'!K43</f>
        <v>657.79701933088086</v>
      </c>
      <c r="N14" s="3">
        <f>'5B'!L43</f>
        <v>568.71428760432411</v>
      </c>
      <c r="O14" s="3">
        <f t="shared" si="3"/>
        <v>1.4813612241805991</v>
      </c>
      <c r="Q14" s="3">
        <f>AVERAGE('6B'!$K157:$K187) + Calibration!$C$11</f>
        <v>394.94696961557469</v>
      </c>
      <c r="R14" s="3">
        <f>'6B'!L187</f>
        <v>739.92839955988757</v>
      </c>
      <c r="S14" s="3">
        <f>'6B'!M187</f>
        <v>562.67725311039851</v>
      </c>
      <c r="T14" s="3">
        <f t="shared" si="4"/>
        <v>1.9537572469532203</v>
      </c>
    </row>
    <row r="15" spans="1:20" x14ac:dyDescent="0.25">
      <c r="A15" s="3">
        <f t="shared" si="0"/>
        <v>3.5000000000000018</v>
      </c>
      <c r="B15" s="3">
        <f>AVERAGE('3B'!$J14:$J44) + Calibration!$C$11</f>
        <v>401.53208924060954</v>
      </c>
      <c r="C15" s="2">
        <f>'3B'!K44</f>
        <v>544.28149165204536</v>
      </c>
      <c r="D15" s="2">
        <f>'3B'!L44</f>
        <v>578.76232498438094</v>
      </c>
      <c r="E15" s="3">
        <f t="shared" si="1"/>
        <v>0.80844258632878907</v>
      </c>
      <c r="G15" s="3">
        <f>AVERAGE('4B'!$J14:$J44) + Calibration!$C$11</f>
        <v>399.65916471269611</v>
      </c>
      <c r="H15" s="3">
        <f>'4B'!K44</f>
        <v>589.82486774241806</v>
      </c>
      <c r="I15" s="3">
        <f>'4B'!L44</f>
        <v>579.21714773144038</v>
      </c>
      <c r="J15" s="3">
        <f t="shared" si="2"/>
        <v>1.0769786086058228</v>
      </c>
      <c r="L15" s="3">
        <f>AVERAGE('5B'!$J14:$J44) + Calibration!$C$11</f>
        <v>396.52899297981861</v>
      </c>
      <c r="M15" s="3">
        <f>'5B'!K44</f>
        <v>762.5589011347206</v>
      </c>
      <c r="N15" s="3">
        <f>'5B'!L44</f>
        <v>568.05272837268603</v>
      </c>
      <c r="O15" s="3">
        <f t="shared" si="3"/>
        <v>2.072962552722617</v>
      </c>
      <c r="Q15" s="3">
        <f>AVERAGE('6B'!$K158:$K188) + Calibration!$C$11</f>
        <v>394.9589252385291</v>
      </c>
      <c r="R15" s="3">
        <f>'6B'!L188</f>
        <v>722.94541327458069</v>
      </c>
      <c r="S15" s="3">
        <f>'6B'!M188</f>
        <v>561.14730305805472</v>
      </c>
      <c r="T15" s="3">
        <f t="shared" si="4"/>
        <v>1.8575086143234167</v>
      </c>
    </row>
    <row r="16" spans="1:20" x14ac:dyDescent="0.25">
      <c r="A16" s="3">
        <f t="shared" si="0"/>
        <v>3.5833333333333353</v>
      </c>
      <c r="B16" s="3">
        <f>AVERAGE('3B'!$J15:$J45) + Calibration!$C$11</f>
        <v>401.90866586004751</v>
      </c>
      <c r="C16" s="2">
        <f>'3B'!K45</f>
        <v>536.01185201349301</v>
      </c>
      <c r="D16" s="2">
        <f>'3B'!L45</f>
        <v>579.21714773144038</v>
      </c>
      <c r="E16" s="3">
        <f t="shared" si="1"/>
        <v>0.75947587042323972</v>
      </c>
      <c r="G16" s="3">
        <f>AVERAGE('4B'!$J15:$J45) + Calibration!$C$11</f>
        <v>399.75480272268362</v>
      </c>
      <c r="H16" s="3">
        <f>'4B'!K45</f>
        <v>596.80361700734011</v>
      </c>
      <c r="I16" s="3">
        <f>'4B'!L45</f>
        <v>583.22810099783828</v>
      </c>
      <c r="J16" s="3">
        <f t="shared" si="2"/>
        <v>1.1159602097258727</v>
      </c>
      <c r="L16" s="3">
        <f>AVERAGE('5B'!$J15:$J45) + Calibration!$C$11</f>
        <v>396.39948216593876</v>
      </c>
      <c r="M16" s="3">
        <f>'5B'!K45</f>
        <v>600.716534915034</v>
      </c>
      <c r="N16" s="3">
        <f>'5B'!L45</f>
        <v>567.39111952131452</v>
      </c>
      <c r="O16" s="3">
        <f t="shared" si="3"/>
        <v>1.157122928469237</v>
      </c>
      <c r="Q16" s="3">
        <f>AVERAGE('6B'!$K159:$K189) + Calibration!$C$11</f>
        <v>395.17411230516609</v>
      </c>
      <c r="R16" s="3">
        <f>'6B'!L189</f>
        <v>717.49957968827266</v>
      </c>
      <c r="S16" s="3">
        <f>'6B'!M189</f>
        <v>562.015644259027</v>
      </c>
      <c r="T16" s="3">
        <f t="shared" si="4"/>
        <v>1.8254481636271909</v>
      </c>
    </row>
    <row r="17" spans="1:20" x14ac:dyDescent="0.25">
      <c r="A17" s="3">
        <f t="shared" si="0"/>
        <v>3.6666666666666687</v>
      </c>
      <c r="B17" s="3">
        <f>AVERAGE('3B'!$J16:$J46) + Calibration!$C$11</f>
        <v>402.29520523295145</v>
      </c>
      <c r="C17" s="2">
        <f>'3B'!K46</f>
        <v>556.06062528250368</v>
      </c>
      <c r="D17" s="2">
        <f>'3B'!L46</f>
        <v>580.99518818124284</v>
      </c>
      <c r="E17" s="3">
        <f t="shared" si="1"/>
        <v>0.87083036266941305</v>
      </c>
      <c r="G17" s="3">
        <f>AVERAGE('4B'!$J16:$J46) + Calibration!$C$11</f>
        <v>399.68905098062294</v>
      </c>
      <c r="H17" s="3">
        <f>'4B'!K46</f>
        <v>592.64862538718103</v>
      </c>
      <c r="I17" s="3">
        <f>'4B'!L46</f>
        <v>584.79935947830654</v>
      </c>
      <c r="J17" s="3">
        <f t="shared" si="2"/>
        <v>1.0928013340505807</v>
      </c>
      <c r="L17" s="3">
        <f>AVERAGE('5B'!$J16:$J46) + Calibration!$C$11</f>
        <v>396.68042077538922</v>
      </c>
      <c r="M17" s="3">
        <f>'5B'!K46</f>
        <v>719.2341811040618</v>
      </c>
      <c r="N17" s="3">
        <f>'5B'!L46</f>
        <v>569.16915997111698</v>
      </c>
      <c r="O17" s="3">
        <f t="shared" si="3"/>
        <v>1.8267410708915033</v>
      </c>
      <c r="Q17" s="3">
        <f>AVERAGE('6B'!$K160:$K190) + Calibration!$C$11</f>
        <v>395.48693104826748</v>
      </c>
      <c r="R17" s="3">
        <f>'6B'!L190</f>
        <v>714.63547844174377</v>
      </c>
      <c r="S17" s="3">
        <f>'6B'!M190</f>
        <v>563.38016625491662</v>
      </c>
      <c r="T17" s="3">
        <f t="shared" si="4"/>
        <v>1.8074560924199592</v>
      </c>
    </row>
    <row r="18" spans="1:20" x14ac:dyDescent="0.25">
      <c r="A18" s="3">
        <f t="shared" si="0"/>
        <v>3.7500000000000022</v>
      </c>
      <c r="B18" s="3">
        <f>AVERAGE('3B'!$J17:$J47) + Calibration!$C$11</f>
        <v>402.42471584758425</v>
      </c>
      <c r="C18" s="2">
        <f>'3B'!K47</f>
        <v>573.28564494070804</v>
      </c>
      <c r="D18" s="2">
        <f>'3B'!L47</f>
        <v>579.87875658281189</v>
      </c>
      <c r="E18" s="3">
        <f t="shared" si="1"/>
        <v>0.96764854412811874</v>
      </c>
      <c r="G18" s="3">
        <f>AVERAGE('4B'!$J17:$J47) + Calibration!$C$11</f>
        <v>399.85044192815383</v>
      </c>
      <c r="H18" s="3">
        <f>'4B'!K47</f>
        <v>603.98405200943728</v>
      </c>
      <c r="I18" s="3">
        <f>'4B'!L47</f>
        <v>581.45006054803594</v>
      </c>
      <c r="J18" s="3">
        <f t="shared" si="2"/>
        <v>1.1560840248920341</v>
      </c>
      <c r="L18" s="3">
        <f>AVERAGE('5B'!$J17:$J47) + Calibration!$C$11</f>
        <v>397.08887752847824</v>
      </c>
      <c r="M18" s="3">
        <f>'5B'!K47</f>
        <v>728.5929769715882</v>
      </c>
      <c r="N18" s="3">
        <f>'5B'!L47</f>
        <v>568.05272837268603</v>
      </c>
      <c r="O18" s="3">
        <f t="shared" si="3"/>
        <v>1.8774301468523271</v>
      </c>
      <c r="Q18" s="3">
        <f>AVERAGE('6B'!$K161:$K191) + Calibration!$C$11</f>
        <v>395.65828335453455</v>
      </c>
      <c r="R18" s="3">
        <f>'6B'!L191</f>
        <v>715.32126723032479</v>
      </c>
      <c r="S18" s="3">
        <f>'6B'!M191</f>
        <v>562.26373465648567</v>
      </c>
      <c r="T18" s="3">
        <f t="shared" si="4"/>
        <v>1.8103695362119343</v>
      </c>
    </row>
    <row r="19" spans="1:20" x14ac:dyDescent="0.25">
      <c r="A19" s="3">
        <f t="shared" si="0"/>
        <v>3.8333333333333357</v>
      </c>
      <c r="B19" s="3">
        <f>AVERAGE('3B'!$J18:$J48) + Calibration!$C$11</f>
        <v>402.49843627813971</v>
      </c>
      <c r="C19" s="2">
        <f>'3B'!K48</f>
        <v>577.64231826408536</v>
      </c>
      <c r="D19" s="2">
        <f>'3B'!L48</f>
        <v>579.21714773144038</v>
      </c>
      <c r="E19" s="3">
        <f t="shared" si="1"/>
        <v>0.99190448814823806</v>
      </c>
      <c r="G19" s="3">
        <f>AVERAGE('4B'!$J18:$J48) + Calibration!$C$11</f>
        <v>400.0437116146058</v>
      </c>
      <c r="H19" s="3">
        <f>'4B'!K48</f>
        <v>594.38322680297006</v>
      </c>
      <c r="I19" s="3">
        <f>'4B'!L48</f>
        <v>578.55553888006898</v>
      </c>
      <c r="J19" s="3">
        <f t="shared" si="2"/>
        <v>1.1006164483402259</v>
      </c>
      <c r="L19" s="3">
        <f>AVERAGE('5B'!$J18:$J48) + Calibration!$C$11</f>
        <v>397.62684489619994</v>
      </c>
      <c r="M19" s="3">
        <f>'5B'!K48</f>
        <v>730.77128942953618</v>
      </c>
      <c r="N19" s="3">
        <f>'5B'!L48</f>
        <v>568.71428760432411</v>
      </c>
      <c r="O19" s="3">
        <f t="shared" si="3"/>
        <v>1.8867200269135556</v>
      </c>
      <c r="Q19" s="3">
        <f>AVERAGE('6B'!$K162:$K192) + Calibration!$C$11</f>
        <v>396.04482272743854</v>
      </c>
      <c r="R19" s="3">
        <f>'6B'!L192</f>
        <v>720.52507147769211</v>
      </c>
      <c r="S19" s="3">
        <f>'6B'!M192</f>
        <v>561.35403954263325</v>
      </c>
      <c r="T19" s="3">
        <f t="shared" si="4"/>
        <v>1.8376514863171767</v>
      </c>
    </row>
    <row r="20" spans="1:20" x14ac:dyDescent="0.25">
      <c r="A20" s="3">
        <f t="shared" si="0"/>
        <v>3.9166666666666692</v>
      </c>
      <c r="B20" s="3">
        <f>AVERAGE('3B'!$J19:$J49) + Calibration!$C$11</f>
        <v>402.78933784030329</v>
      </c>
      <c r="C20" s="2">
        <f>'3B'!K49</f>
        <v>575.66563910187415</v>
      </c>
      <c r="D20" s="2">
        <f>'3B'!L49</f>
        <v>583.47619139529706</v>
      </c>
      <c r="E20" s="3">
        <f t="shared" si="1"/>
        <v>0.97906234103900425</v>
      </c>
      <c r="G20" s="3">
        <f>AVERAGE('4B'!$J19:$J49) + Calibration!$C$11</f>
        <v>400.20510136665405</v>
      </c>
      <c r="H20" s="3">
        <f>'4B'!K49</f>
        <v>609.63156729896332</v>
      </c>
      <c r="I20" s="3">
        <f>'4B'!L49</f>
        <v>579.21714773144038</v>
      </c>
      <c r="J20" s="3">
        <f t="shared" si="2"/>
        <v>1.1860594223436873</v>
      </c>
      <c r="L20" s="3">
        <f>AVERAGE('5B'!$J19:$J49) + Calibration!$C$11</f>
        <v>398.04526320727228</v>
      </c>
      <c r="M20" s="3">
        <f>'5B'!K49</f>
        <v>736.66088246548429</v>
      </c>
      <c r="N20" s="3">
        <f>'5B'!L49</f>
        <v>570.49232805412657</v>
      </c>
      <c r="O20" s="3">
        <f t="shared" si="3"/>
        <v>1.9177053100048767</v>
      </c>
      <c r="Q20" s="3">
        <f>AVERAGE('6B'!$K163:$K193) + Calibration!$C$11</f>
        <v>396.2480539718739</v>
      </c>
      <c r="R20" s="3">
        <f>'6B'!L193</f>
        <v>742.95383890786877</v>
      </c>
      <c r="S20" s="3">
        <f>'6B'!M193</f>
        <v>561.80891190942623</v>
      </c>
      <c r="T20" s="3">
        <f t="shared" si="4"/>
        <v>1.9635229061130843</v>
      </c>
    </row>
    <row r="21" spans="1:20" x14ac:dyDescent="0.25">
      <c r="A21" s="3">
        <f t="shared" si="0"/>
        <v>4.0000000000000027</v>
      </c>
      <c r="B21" s="3">
        <f>AVERAGE('3B'!$J20:$J50) + Calibration!$C$11</f>
        <v>402.73554152195004</v>
      </c>
      <c r="C21" s="2">
        <f>'3B'!K50</f>
        <v>558.23899018188979</v>
      </c>
      <c r="D21" s="2">
        <f>'3B'!L50</f>
        <v>582.77322863104541</v>
      </c>
      <c r="E21" s="3">
        <f t="shared" si="1"/>
        <v>0.88067346058197249</v>
      </c>
      <c r="G21" s="3">
        <f>AVERAGE('4B'!$J20:$J50) + Calibration!$C$11</f>
        <v>400.07559055277414</v>
      </c>
      <c r="H21" s="3">
        <f>'4B'!K50</f>
        <v>634.92448841710711</v>
      </c>
      <c r="I21" s="3">
        <f>'4B'!L50</f>
        <v>578.55553888006898</v>
      </c>
      <c r="J21" s="3">
        <f t="shared" si="2"/>
        <v>1.3300360434342309</v>
      </c>
      <c r="L21" s="3">
        <f>AVERAGE('5B'!$J20:$J50) + Calibration!$C$11</f>
        <v>398.44375700764817</v>
      </c>
      <c r="M21" s="3">
        <f>'5B'!K50</f>
        <v>704.63123738740228</v>
      </c>
      <c r="N21" s="3">
        <f>'5B'!L50</f>
        <v>568.96242762151621</v>
      </c>
      <c r="O21" s="3">
        <f t="shared" si="3"/>
        <v>1.7340527831160535</v>
      </c>
      <c r="Q21" s="3">
        <f>AVERAGE('6B'!$K164:$K194) + Calibration!$C$11</f>
        <v>396.25801572910433</v>
      </c>
      <c r="R21" s="3">
        <f>'6B'!L194</f>
        <v>759.53341337925804</v>
      </c>
      <c r="S21" s="3">
        <f>'6B'!M194</f>
        <v>561.14730305805472</v>
      </c>
      <c r="T21" s="3">
        <f t="shared" si="4"/>
        <v>2.0573627424333227</v>
      </c>
    </row>
    <row r="22" spans="1:20" x14ac:dyDescent="0.25">
      <c r="A22" s="3">
        <f t="shared" si="0"/>
        <v>4.0833333333333357</v>
      </c>
      <c r="B22" s="3">
        <f>AVERAGE('3B'!$J21:$J51) + Calibration!$C$11</f>
        <v>402.53031720877902</v>
      </c>
      <c r="C22" s="2">
        <f>'3B'!K51</f>
        <v>548.88019431436328</v>
      </c>
      <c r="D22" s="2">
        <f>'3B'!L51</f>
        <v>579.42388008104115</v>
      </c>
      <c r="E22" s="3">
        <f t="shared" si="1"/>
        <v>0.8288334042557125</v>
      </c>
      <c r="G22" s="3">
        <f>AVERAGE('4B'!$J21:$J51) + Calibration!$C$11</f>
        <v>400.08754498024604</v>
      </c>
      <c r="H22" s="3">
        <f>'4B'!K51</f>
        <v>608.138995222115</v>
      </c>
      <c r="I22" s="3">
        <f>'4B'!L51</f>
        <v>577.64584376621656</v>
      </c>
      <c r="J22" s="3">
        <f t="shared" si="2"/>
        <v>1.1782722006653907</v>
      </c>
      <c r="L22" s="3">
        <f>AVERAGE('5B'!$J21:$J51) + Calibration!$C$11</f>
        <v>398.78845468891791</v>
      </c>
      <c r="M22" s="3">
        <f>'5B'!K51</f>
        <v>668.89041258023951</v>
      </c>
      <c r="N22" s="3">
        <f>'5B'!L51</f>
        <v>568.05272837268603</v>
      </c>
      <c r="O22" s="3">
        <f t="shared" si="3"/>
        <v>1.5296871420922773</v>
      </c>
      <c r="Q22" s="3">
        <f>AVERAGE('6B'!$K165:$K195) + Calibration!$C$11</f>
        <v>396.56884180196437</v>
      </c>
      <c r="R22" s="3">
        <f>'6B'!L195</f>
        <v>727.30208659795801</v>
      </c>
      <c r="S22" s="3">
        <f>'6B'!M195</f>
        <v>561.14730305805472</v>
      </c>
      <c r="T22" s="3">
        <f t="shared" si="4"/>
        <v>1.873064512292246</v>
      </c>
    </row>
    <row r="23" spans="1:20" x14ac:dyDescent="0.25">
      <c r="A23" s="3">
        <f t="shared" si="0"/>
        <v>4.1666666666666687</v>
      </c>
      <c r="B23" s="3">
        <f>AVERAGE('3B'!$J22:$J52) + Calibration!$C$11</f>
        <v>402.14178496638647</v>
      </c>
      <c r="C23" s="2">
        <f>'3B'!K52</f>
        <v>546.90356355963354</v>
      </c>
      <c r="D23" s="2">
        <f>'3B'!L52</f>
        <v>580.99518818124284</v>
      </c>
      <c r="E23" s="3">
        <f t="shared" si="1"/>
        <v>0.81983941586087261</v>
      </c>
      <c r="G23" s="3">
        <f>AVERAGE('4B'!$J22:$J52) + Calibration!$C$11</f>
        <v>400.23698030482228</v>
      </c>
      <c r="H23" s="3">
        <f>'4B'!K52</f>
        <v>602.69316163580709</v>
      </c>
      <c r="I23" s="3">
        <f>'4B'!L52</f>
        <v>577.43910728163792</v>
      </c>
      <c r="J23" s="3">
        <f t="shared" si="2"/>
        <v>1.1465841263680101</v>
      </c>
      <c r="L23" s="3">
        <f>AVERAGE('5B'!$J22:$J52) + Calibration!$C$11</f>
        <v>399.02555893649276</v>
      </c>
      <c r="M23" s="3">
        <f>'5B'!K52</f>
        <v>638.83740229084412</v>
      </c>
      <c r="N23" s="3">
        <f>'5B'!L52</f>
        <v>569.16915997111698</v>
      </c>
      <c r="O23" s="3">
        <f t="shared" si="3"/>
        <v>1.3581430366683955</v>
      </c>
      <c r="Q23" s="3">
        <f>AVERAGE('6B'!$K166:$K196) + Calibration!$C$11</f>
        <v>396.70831417382755</v>
      </c>
      <c r="R23" s="3">
        <f>'6B'!L196</f>
        <v>727.50382074261415</v>
      </c>
      <c r="S23" s="3">
        <f>'6B'!M196</f>
        <v>559.78273144243155</v>
      </c>
      <c r="T23" s="3">
        <f t="shared" si="4"/>
        <v>1.8734171237062054</v>
      </c>
    </row>
    <row r="24" spans="1:20" x14ac:dyDescent="0.25">
      <c r="A24" s="3">
        <f t="shared" si="0"/>
        <v>4.2500000000000018</v>
      </c>
      <c r="B24" s="3">
        <f>AVERAGE('3B'!$J23:$J53) + Calibration!$C$11</f>
        <v>402.15174771985238</v>
      </c>
      <c r="C24" s="2">
        <f>'3B'!K53</f>
        <v>563.24106028460074</v>
      </c>
      <c r="D24" s="2">
        <f>'3B'!L53</f>
        <v>580.99518818124284</v>
      </c>
      <c r="E24" s="3">
        <f t="shared" si="1"/>
        <v>0.91230827085647304</v>
      </c>
      <c r="G24" s="3">
        <f>AVERAGE('4B'!$J23:$J53) + Calibration!$C$11</f>
        <v>400.35652936147176</v>
      </c>
      <c r="H24" s="3">
        <f>'4B'!K53</f>
        <v>593.53609991293695</v>
      </c>
      <c r="I24" s="3">
        <f>'4B'!L53</f>
        <v>577.19101688417925</v>
      </c>
      <c r="J24" s="3">
        <f t="shared" si="2"/>
        <v>1.0940472534685719</v>
      </c>
      <c r="L24" s="3">
        <f>AVERAGE('5B'!$J23:$J53) + Calibration!$C$11</f>
        <v>399.07935625108155</v>
      </c>
      <c r="M24" s="3">
        <f>'5B'!K53</f>
        <v>706.8096022867885</v>
      </c>
      <c r="N24" s="3">
        <f>'5B'!L53</f>
        <v>567.59785600589305</v>
      </c>
      <c r="O24" s="3">
        <f t="shared" si="3"/>
        <v>1.7427900348027745</v>
      </c>
      <c r="Q24" s="3">
        <f>AVERAGE('6B'!$K167:$K197) + Calibration!$C$11</f>
        <v>396.92350124046459</v>
      </c>
      <c r="R24" s="3">
        <f>'6B'!L197</f>
        <v>716.61210919647363</v>
      </c>
      <c r="S24" s="3">
        <f>'6B'!M197</f>
        <v>561.35403954263325</v>
      </c>
      <c r="T24" s="3">
        <f t="shared" si="4"/>
        <v>1.8105146548417459</v>
      </c>
    </row>
    <row r="25" spans="1:20" x14ac:dyDescent="0.25">
      <c r="A25" s="3">
        <f t="shared" si="0"/>
        <v>4.3333333333333348</v>
      </c>
      <c r="B25" s="3">
        <f>AVERAGE('3B'!$J24:$J54) + Calibration!$C$11</f>
        <v>401.9903569715687</v>
      </c>
      <c r="C25" s="2">
        <f>'3B'!K54</f>
        <v>567.1540225658191</v>
      </c>
      <c r="D25" s="2">
        <f>'3B'!L54</f>
        <v>582.35971017713257</v>
      </c>
      <c r="E25" s="3">
        <f t="shared" si="1"/>
        <v>0.93538283681012557</v>
      </c>
      <c r="G25" s="3">
        <f>AVERAGE('4B'!$J24:$J54) + Calibration!$C$11</f>
        <v>400.24893592777681</v>
      </c>
      <c r="H25" s="3">
        <f>'4B'!K54</f>
        <v>594.38322680297006</v>
      </c>
      <c r="I25" s="3">
        <f>'4B'!L54</f>
        <v>574.54463523340462</v>
      </c>
      <c r="J25" s="3">
        <f t="shared" si="2"/>
        <v>1.0994541872609163</v>
      </c>
      <c r="L25" s="3">
        <f>AVERAGE('5B'!$J24:$J54) + Calibration!$C$11</f>
        <v>398.91796550279781</v>
      </c>
      <c r="M25" s="3">
        <f>'5B'!K54</f>
        <v>693.29586320658427</v>
      </c>
      <c r="N25" s="3">
        <f>'5B'!L54</f>
        <v>567.59785600589305</v>
      </c>
      <c r="O25" s="3">
        <f t="shared" si="3"/>
        <v>1.6671707548851731</v>
      </c>
      <c r="Q25" s="3">
        <f>AVERAGE('6B'!$K168:$K198) + Calibration!$C$11</f>
        <v>396.71827593105797</v>
      </c>
      <c r="R25" s="3">
        <f>'6B'!L198</f>
        <v>710.5208304233505</v>
      </c>
      <c r="S25" s="3">
        <f>'6B'!M198</f>
        <v>560.89921266059594</v>
      </c>
      <c r="T25" s="3">
        <f t="shared" si="4"/>
        <v>1.7771797602285879</v>
      </c>
    </row>
    <row r="26" spans="1:20" x14ac:dyDescent="0.25">
      <c r="A26" s="3">
        <f t="shared" si="0"/>
        <v>4.4166666666666679</v>
      </c>
      <c r="B26" s="3">
        <f>AVERAGE('3B'!$J25:$J55) + Calibration!$C$11</f>
        <v>402.10791196324698</v>
      </c>
      <c r="C26" s="2">
        <f>'3B'!K55</f>
        <v>572.84188145711107</v>
      </c>
      <c r="D26" s="2">
        <f>'3B'!L55</f>
        <v>583.88966022947636</v>
      </c>
      <c r="E26" s="3">
        <f t="shared" si="1"/>
        <v>0.96692952502855745</v>
      </c>
      <c r="G26" s="3">
        <f>AVERAGE('4B'!$J25:$J55) + Calibration!$C$11</f>
        <v>400.06562799855533</v>
      </c>
      <c r="H26" s="3">
        <f>'4B'!K55</f>
        <v>591.55946915820709</v>
      </c>
      <c r="I26" s="3">
        <f>'4B'!L55</f>
        <v>573.84167246915297</v>
      </c>
      <c r="J26" s="3">
        <f t="shared" si="2"/>
        <v>1.0845003453460413</v>
      </c>
      <c r="L26" s="3">
        <f>AVERAGE('5B'!$J25:$J55) + Calibration!$C$11</f>
        <v>398.85221376073713</v>
      </c>
      <c r="M26" s="3">
        <f>'5B'!K55</f>
        <v>623.79074753202588</v>
      </c>
      <c r="N26" s="3">
        <f>'5B'!L55</f>
        <v>571.19529081837823</v>
      </c>
      <c r="O26" s="3">
        <f t="shared" si="3"/>
        <v>1.2739099914613592</v>
      </c>
      <c r="Q26" s="3">
        <f>AVERAGE('6B'!$K169:$K199) + Calibration!$C$11</f>
        <v>396.52500624460612</v>
      </c>
      <c r="R26" s="3">
        <f>'6B'!L199</f>
        <v>723.14714338528017</v>
      </c>
      <c r="S26" s="3">
        <f>'6B'!M199</f>
        <v>561.35403954263325</v>
      </c>
      <c r="T26" s="3">
        <f t="shared" si="4"/>
        <v>1.8497817913183023</v>
      </c>
    </row>
    <row r="27" spans="1:20" x14ac:dyDescent="0.25">
      <c r="A27" s="3">
        <f t="shared" si="0"/>
        <v>4.5000000000000009</v>
      </c>
      <c r="B27" s="3">
        <f>AVERAGE('3B'!$J26:$J56) + Calibration!$C$11</f>
        <v>401.89272489661005</v>
      </c>
      <c r="C27" s="2">
        <f>'3B'!K56</f>
        <v>565.21773944681195</v>
      </c>
      <c r="D27" s="2">
        <f>'3B'!L56</f>
        <v>585.00614144764074</v>
      </c>
      <c r="E27" s="3">
        <f t="shared" si="1"/>
        <v>0.92496987689368104</v>
      </c>
      <c r="G27" s="3">
        <f>AVERAGE('4B'!$J26:$J56) + Calibration!$C$11</f>
        <v>400.08754517949313</v>
      </c>
      <c r="H27" s="3">
        <f>'4B'!K56</f>
        <v>595.27070132872598</v>
      </c>
      <c r="I27" s="3">
        <f>'4B'!L56</f>
        <v>574.75137171798315</v>
      </c>
      <c r="J27" s="3">
        <f t="shared" si="2"/>
        <v>1.1053942986766618</v>
      </c>
      <c r="L27" s="3">
        <f>AVERAGE('5B'!$J26:$J56) + Calibration!$C$11</f>
        <v>398.78646201867645</v>
      </c>
      <c r="M27" s="3">
        <f>'5B'!K56</f>
        <v>624.47653632060678</v>
      </c>
      <c r="N27" s="3">
        <f>'5B'!L56</f>
        <v>573.18006361778134</v>
      </c>
      <c r="O27" s="3">
        <f t="shared" si="3"/>
        <v>1.2781662430467187</v>
      </c>
      <c r="Q27" s="3">
        <f>AVERAGE('6B'!$K170:$K200) + Calibration!$C$11</f>
        <v>396.27793924356536</v>
      </c>
      <c r="R27" s="3">
        <f>'6B'!L200</f>
        <v>691.35953168009576</v>
      </c>
      <c r="S27" s="3">
        <f>'6B'!M200</f>
        <v>563.38016625491662</v>
      </c>
      <c r="T27" s="3">
        <f t="shared" si="4"/>
        <v>1.6711560380465398</v>
      </c>
    </row>
    <row r="28" spans="1:20" x14ac:dyDescent="0.25">
      <c r="A28" s="3">
        <f t="shared" si="0"/>
        <v>4.5833333333333339</v>
      </c>
      <c r="B28" s="3">
        <f>AVERAGE('3B'!$J27:$J57) + Calibration!$C$11</f>
        <v>401.99035557683908</v>
      </c>
      <c r="C28" s="2">
        <f>'3B'!K57</f>
        <v>565.21773944681195</v>
      </c>
      <c r="D28" s="2">
        <f>'3B'!L57</f>
        <v>585.25423184509953</v>
      </c>
      <c r="E28" s="3">
        <f t="shared" si="1"/>
        <v>0.92441695829440096</v>
      </c>
      <c r="G28" s="3">
        <f>AVERAGE('4B'!$J27:$J57) + Calibration!$C$11</f>
        <v>400.11942411766142</v>
      </c>
      <c r="H28" s="3">
        <f>'4B'!K57</f>
        <v>598.73990416030415</v>
      </c>
      <c r="I28" s="3">
        <f>'4B'!L57</f>
        <v>574.75137171798315</v>
      </c>
      <c r="J28" s="3">
        <f t="shared" si="2"/>
        <v>1.1248611333638481</v>
      </c>
      <c r="L28" s="3">
        <f>AVERAGE('5B'!$J27:$J57) + Calibration!$C$11</f>
        <v>398.67886858498156</v>
      </c>
      <c r="M28" s="3">
        <f>'5B'!K57</f>
        <v>725.32545584322816</v>
      </c>
      <c r="N28" s="3">
        <f>'5B'!L57</f>
        <v>571.40202316797888</v>
      </c>
      <c r="O28" s="3">
        <f t="shared" si="3"/>
        <v>1.8499202613640784</v>
      </c>
      <c r="Q28" s="3">
        <f>AVERAGE('6B'!$K171:$K201) + Calibration!$C$11</f>
        <v>396.10658673805119</v>
      </c>
      <c r="R28" s="3">
        <f>'6B'!L201</f>
        <v>707.45504343964672</v>
      </c>
      <c r="S28" s="3">
        <f>'6B'!M201</f>
        <v>563.58695235922869</v>
      </c>
      <c r="T28" s="3">
        <f t="shared" si="4"/>
        <v>1.7632812980879442</v>
      </c>
    </row>
    <row r="29" spans="1:20" x14ac:dyDescent="0.25">
      <c r="A29" s="3">
        <f t="shared" si="0"/>
        <v>4.666666666666667</v>
      </c>
      <c r="B29" s="3">
        <f>AVERAGE('3B'!$J28:$J58) + Calibration!$C$11</f>
        <v>402.34700768558071</v>
      </c>
      <c r="C29" s="2">
        <f>'3B'!K58</f>
        <v>580.66775761206645</v>
      </c>
      <c r="D29" s="2">
        <f>'3B'!L58</f>
        <v>583.68292787987559</v>
      </c>
      <c r="E29" s="3">
        <f t="shared" si="1"/>
        <v>1.0098962645822491</v>
      </c>
      <c r="G29" s="3">
        <f>AVERAGE('4B'!$J28:$J58) + Calibration!$C$11</f>
        <v>400.39836985762338</v>
      </c>
      <c r="H29" s="3">
        <f>'4B'!K58</f>
        <v>593.97981498905256</v>
      </c>
      <c r="I29" s="3">
        <f>'4B'!L58</f>
        <v>574.08976286661152</v>
      </c>
      <c r="J29" s="3">
        <f t="shared" si="2"/>
        <v>1.0963232176359696</v>
      </c>
      <c r="L29" s="3">
        <f>AVERAGE('5B'!$J28:$J58) + Calibration!$C$11</f>
        <v>398.55931952833197</v>
      </c>
      <c r="M29" s="3">
        <f>'5B'!K58</f>
        <v>684.8245418648138</v>
      </c>
      <c r="N29" s="3">
        <f>'5B'!L58</f>
        <v>563.38016625491662</v>
      </c>
      <c r="O29" s="3">
        <f t="shared" si="3"/>
        <v>1.6212256780918834</v>
      </c>
      <c r="Q29" s="3">
        <f>AVERAGE('6B'!$K172:$K202) + Calibration!$C$11</f>
        <v>396.20421741828017</v>
      </c>
      <c r="R29" s="3">
        <f>'6B'!L202</f>
        <v>700.27456406402507</v>
      </c>
      <c r="S29" s="3">
        <f>'6B'!M202</f>
        <v>562.47047114106419</v>
      </c>
      <c r="T29" s="3">
        <f t="shared" si="4"/>
        <v>1.7220626728766202</v>
      </c>
    </row>
    <row r="30" spans="1:20" x14ac:dyDescent="0.25">
      <c r="A30" s="3">
        <f t="shared" si="0"/>
        <v>4.75</v>
      </c>
      <c r="B30" s="3">
        <f>AVERAGE('3B'!$J29:$J59) + Calibration!$C$11</f>
        <v>402.5203516658537</v>
      </c>
      <c r="C30" s="2">
        <f>'3B'!K59</f>
        <v>571.30901418597819</v>
      </c>
      <c r="D30" s="2">
        <f>'3B'!L59</f>
        <v>582.77322863104541</v>
      </c>
      <c r="E30" s="3">
        <f t="shared" si="1"/>
        <v>0.95591253319190728</v>
      </c>
      <c r="G30" s="3">
        <f>AVERAGE('4B'!$J29:$J59) + Calibration!$C$11</f>
        <v>400.67731579683243</v>
      </c>
      <c r="H30" s="3">
        <f>'4B'!K59</f>
        <v>589.17942658955963</v>
      </c>
      <c r="I30" s="3">
        <f>'4B'!L59</f>
        <v>571.85689966974962</v>
      </c>
      <c r="J30" s="3">
        <f t="shared" si="2"/>
        <v>1.0675570713667655</v>
      </c>
      <c r="L30" s="3">
        <f>AVERAGE('5B'!$J29:$J59) + Calibration!$C$11</f>
        <v>398.61311564743818</v>
      </c>
      <c r="M30" s="3">
        <f>'5B'!K59</f>
        <v>717.25755034933206</v>
      </c>
      <c r="N30" s="3">
        <f>'5B'!L59</f>
        <v>563.38016625491662</v>
      </c>
      <c r="O30" s="3">
        <f t="shared" si="3"/>
        <v>1.804601116067698</v>
      </c>
      <c r="Q30" s="3">
        <f>AVERAGE('6B'!$K173:$K203) + Calibration!$C$11</f>
        <v>396.42936723838295</v>
      </c>
      <c r="R30" s="3">
        <f>'6B'!L203</f>
        <v>697.20877708032128</v>
      </c>
      <c r="S30" s="3">
        <f>'6B'!M203</f>
        <v>564.04177510628813</v>
      </c>
      <c r="T30" s="3">
        <f t="shared" si="4"/>
        <v>1.7034248823418079</v>
      </c>
    </row>
    <row r="31" spans="1:20" x14ac:dyDescent="0.25">
      <c r="A31" s="3">
        <f t="shared" si="0"/>
        <v>4.833333333333333</v>
      </c>
      <c r="B31" s="3">
        <f>AVERAGE('3B'!$J30:$J60) + Calibration!$C$11</f>
        <v>402.78933584783226</v>
      </c>
      <c r="C31" s="2">
        <f>'3B'!K60</f>
        <v>563.88650143745906</v>
      </c>
      <c r="D31" s="2">
        <f>'3B'!L60</f>
        <v>581.90488743007313</v>
      </c>
      <c r="E31" s="3">
        <f t="shared" si="1"/>
        <v>0.91235274543665323</v>
      </c>
      <c r="G31" s="3">
        <f>AVERAGE('4B'!$J30:$J60) + Calibration!$C$11</f>
        <v>400.96821735899607</v>
      </c>
      <c r="H31" s="3">
        <f>'4B'!K60</f>
        <v>587.0010657241304</v>
      </c>
      <c r="I31" s="3">
        <f>'4B'!L60</f>
        <v>570.49232805412657</v>
      </c>
      <c r="J31" s="3">
        <f t="shared" si="2"/>
        <v>1.0535727262867487</v>
      </c>
      <c r="L31" s="3">
        <f>AVERAGE('5B'!$J30:$J60) + Calibration!$C$11</f>
        <v>398.79642238117719</v>
      </c>
      <c r="M31" s="3">
        <f>'5B'!K60</f>
        <v>715.96666400965853</v>
      </c>
      <c r="N31" s="3">
        <f>'5B'!L60</f>
        <v>567.39111952131452</v>
      </c>
      <c r="O31" s="3">
        <f t="shared" si="3"/>
        <v>1.7962522162412553</v>
      </c>
      <c r="Q31" s="3">
        <f>AVERAGE('6B'!$K174:$K204) + Calibration!$C$11</f>
        <v>396.47320179950583</v>
      </c>
      <c r="R31" s="3">
        <f>'6B'!L204</f>
        <v>801.36556133306863</v>
      </c>
      <c r="S31" s="3">
        <f>'6B'!M204</f>
        <v>566.93624715452154</v>
      </c>
      <c r="T31" s="3">
        <f t="shared" si="4"/>
        <v>2.2930549676322602</v>
      </c>
    </row>
    <row r="32" spans="1:20" x14ac:dyDescent="0.25">
      <c r="A32" s="3">
        <f t="shared" si="0"/>
        <v>4.9166666666666661</v>
      </c>
      <c r="B32" s="3">
        <f>AVERAGE('3B'!$J31:$J61) + Calibration!$C$11</f>
        <v>402.89692928152715</v>
      </c>
      <c r="C32" s="2">
        <f>'3B'!K61</f>
        <v>549.08187601758152</v>
      </c>
      <c r="D32" s="2">
        <f>'3B'!L61</f>
        <v>582.56649214646677</v>
      </c>
      <c r="E32" s="3">
        <f t="shared" si="1"/>
        <v>0.82789934266067622</v>
      </c>
      <c r="G32" s="3">
        <f>AVERAGE('4B'!$J31:$J61) + Calibration!$C$11</f>
        <v>401.51614767943084</v>
      </c>
      <c r="H32" s="3">
        <f>'4B'!K61</f>
        <v>581.11152109566353</v>
      </c>
      <c r="I32" s="3">
        <f>'4B'!L61</f>
        <v>569.37589645569551</v>
      </c>
      <c r="J32" s="3">
        <f t="shared" si="2"/>
        <v>1.0171149281509864</v>
      </c>
      <c r="L32" s="3">
        <f>AVERAGE('5B'!$J31:$J61) + Calibration!$C$11</f>
        <v>398.96976755693282</v>
      </c>
      <c r="M32" s="3">
        <f>'5B'!K61</f>
        <v>696.56333189350619</v>
      </c>
      <c r="N32" s="3">
        <f>'5B'!L61</f>
        <v>566.27468792288357</v>
      </c>
      <c r="O32" s="3">
        <f t="shared" si="3"/>
        <v>1.6853822626425827</v>
      </c>
      <c r="Q32" s="3">
        <f>AVERAGE('6B'!$K175:$K205) + Calibration!$C$11</f>
        <v>396.47320179950577</v>
      </c>
      <c r="R32" s="3">
        <f>'6B'!L205</f>
        <v>729.23841812444653</v>
      </c>
      <c r="S32" s="3">
        <f>'6B'!M205</f>
        <v>568.05272837268603</v>
      </c>
      <c r="T32" s="3">
        <f t="shared" si="4"/>
        <v>1.8845723175121498</v>
      </c>
    </row>
    <row r="33" spans="1:20" x14ac:dyDescent="0.25">
      <c r="A33" s="3">
        <f t="shared" si="0"/>
        <v>4.9999999999999991</v>
      </c>
      <c r="B33" s="3">
        <f>AVERAGE('3B'!$J32:$J62) + Calibration!$C$11</f>
        <v>403.17587522073637</v>
      </c>
      <c r="C33" s="2">
        <f>'3B'!K62</f>
        <v>545.81435892317825</v>
      </c>
      <c r="D33" s="2">
        <f>'3B'!L62</f>
        <v>582.35971017713257</v>
      </c>
      <c r="E33" s="3">
        <f t="shared" si="1"/>
        <v>0.80781441271505394</v>
      </c>
      <c r="G33" s="3">
        <f>AVERAGE('4B'!$J32:$J62) + Calibration!$C$11</f>
        <v>401.66757567424861</v>
      </c>
      <c r="H33" s="3">
        <f>'4B'!K62</f>
        <v>573.93103768608501</v>
      </c>
      <c r="I33" s="3">
        <f>'4B'!L62</f>
        <v>570.94720042091944</v>
      </c>
      <c r="J33" s="3">
        <f t="shared" si="2"/>
        <v>0.9755916060328349</v>
      </c>
      <c r="L33" s="3">
        <f>AVERAGE('5B'!$J32:$J62) + Calibration!$C$11</f>
        <v>399.10923992879606</v>
      </c>
      <c r="M33" s="3">
        <f>'5B'!K62</f>
        <v>702.45292492945441</v>
      </c>
      <c r="N33" s="3">
        <f>'5B'!L62</f>
        <v>566.72951480492077</v>
      </c>
      <c r="O33" s="3">
        <f t="shared" si="3"/>
        <v>1.7179473196084749</v>
      </c>
      <c r="Q33" s="3">
        <f>AVERAGE('6B'!$K176:$K206) + Calibration!$C$11</f>
        <v>396.47320179950577</v>
      </c>
      <c r="R33" s="3">
        <f>'6B'!L206</f>
        <v>730.77128942953618</v>
      </c>
      <c r="S33" s="3">
        <f>'6B'!M206</f>
        <v>571.40202316797888</v>
      </c>
      <c r="T33" s="3">
        <f t="shared" si="4"/>
        <v>1.8932535338357328</v>
      </c>
    </row>
    <row r="34" spans="1:20" x14ac:dyDescent="0.25">
      <c r="A34" s="3">
        <f t="shared" si="0"/>
        <v>5.0833333333333321</v>
      </c>
      <c r="B34" s="3">
        <f>AVERAGE('3B'!$J33:$J63) + Calibration!$C$11</f>
        <v>403.25158971626291</v>
      </c>
      <c r="C34" s="2">
        <f>'3B'!K63</f>
        <v>562.79734520848513</v>
      </c>
      <c r="D34" s="2">
        <f>'3B'!L63</f>
        <v>583.47619139529706</v>
      </c>
      <c r="E34" s="3">
        <f t="shared" si="1"/>
        <v>0.9035665370854099</v>
      </c>
      <c r="G34" s="3">
        <f>AVERAGE('4B'!$J33:$J63) + Calibration!$C$11</f>
        <v>401.83892817976272</v>
      </c>
      <c r="H34" s="3">
        <f>'4B'!K63</f>
        <v>564.97566170038988</v>
      </c>
      <c r="I34" s="3">
        <f>'4B'!L63</f>
        <v>572.51850438614338</v>
      </c>
      <c r="J34" s="3">
        <f t="shared" si="2"/>
        <v>0.92390357188690186</v>
      </c>
      <c r="L34" s="3">
        <f>AVERAGE('5B'!$J33:$J63) + Calibration!$C$11</f>
        <v>399.17299880136812</v>
      </c>
      <c r="M34" s="3">
        <f>'5B'!K63</f>
        <v>681.3149954314697</v>
      </c>
      <c r="N34" s="3">
        <f>'5B'!L63</f>
        <v>566.27468792288357</v>
      </c>
      <c r="O34" s="3">
        <f t="shared" si="3"/>
        <v>1.5978743281193224</v>
      </c>
      <c r="Q34" s="3">
        <f>AVERAGE('6B'!$K177:$K207) + Calibration!$C$11</f>
        <v>396.2998566237502</v>
      </c>
      <c r="R34" s="3">
        <f>'6B'!L207</f>
        <v>713.78835155171066</v>
      </c>
      <c r="S34" s="3">
        <f>'6B'!M207</f>
        <v>570.49232805412657</v>
      </c>
      <c r="T34" s="3">
        <f t="shared" si="4"/>
        <v>1.7980546022141017</v>
      </c>
    </row>
    <row r="35" spans="1:20" x14ac:dyDescent="0.25">
      <c r="A35" s="3">
        <f t="shared" si="0"/>
        <v>5.1666666666666652</v>
      </c>
      <c r="B35" s="3">
        <f>AVERAGE('3B'!$J34:$J64) + Calibration!$C$11</f>
        <v>403.28346845518416</v>
      </c>
      <c r="C35" s="2">
        <f>'3B'!K64</f>
        <v>556.9077521725369</v>
      </c>
      <c r="D35" s="2">
        <f>'3B'!L64</f>
        <v>582.77322863104541</v>
      </c>
      <c r="E35" s="3">
        <f t="shared" si="1"/>
        <v>0.87003105549543658</v>
      </c>
      <c r="G35" s="3">
        <f>AVERAGE('4B'!$J34:$J64) + Calibration!$C$11</f>
        <v>401.99035617458048</v>
      </c>
      <c r="H35" s="3">
        <f>'4B'!K64</f>
        <v>569.33233502376709</v>
      </c>
      <c r="I35" s="3">
        <f>'4B'!L64</f>
        <v>571.85689966974962</v>
      </c>
      <c r="J35" s="3">
        <f t="shared" si="2"/>
        <v>0.94771942927150199</v>
      </c>
      <c r="L35" s="3">
        <f>AVERAGE('5B'!$J34:$J64) + Calibration!$C$11</f>
        <v>399.09728410659437</v>
      </c>
      <c r="M35" s="3">
        <f>'5B'!K64</f>
        <v>600.716534915034</v>
      </c>
      <c r="N35" s="3">
        <f>'5B'!L64</f>
        <v>567.39111952131452</v>
      </c>
      <c r="O35" s="3">
        <f t="shared" si="3"/>
        <v>1.1418442797221111</v>
      </c>
      <c r="Q35" s="3">
        <f>AVERAGE('6B'!$K178:$K208) + Calibration!$C$11</f>
        <v>396.04083519523749</v>
      </c>
      <c r="R35" s="3">
        <f>'6B'!L208</f>
        <v>704.63123738740228</v>
      </c>
      <c r="S35" s="3">
        <f>'6B'!M208</f>
        <v>565.61308320648982</v>
      </c>
      <c r="T35" s="3">
        <f t="shared" si="4"/>
        <v>1.747661416791255</v>
      </c>
    </row>
    <row r="36" spans="1:20" x14ac:dyDescent="0.25">
      <c r="A36" s="3">
        <f t="shared" ref="A36:A68" si="5">1/12+A35</f>
        <v>5.2499999999999982</v>
      </c>
      <c r="B36" s="3">
        <f>AVERAGE('3B'!$J35:$J65) + Calibration!$C$11</f>
        <v>403.58433157533108</v>
      </c>
      <c r="C36" s="2">
        <f>'3B'!K65</f>
        <v>524.47474368801875</v>
      </c>
      <c r="D36" s="2">
        <f>'3B'!L65</f>
        <v>579.67202009823336</v>
      </c>
      <c r="E36" s="3">
        <f t="shared" si="1"/>
        <v>0.68464705126432723</v>
      </c>
      <c r="G36" s="3">
        <f>AVERAGE('4B'!$J35:$J65) + Calibration!$C$11</f>
        <v>402.2912192947274</v>
      </c>
      <c r="H36" s="3">
        <f>'4B'!K65</f>
        <v>581.7569138410405</v>
      </c>
      <c r="I36" s="3">
        <f>'4B'!L65</f>
        <v>571.19529081837823</v>
      </c>
      <c r="J36" s="3">
        <f t="shared" si="2"/>
        <v>1.0163805088173923</v>
      </c>
      <c r="L36" s="3">
        <f>AVERAGE('5B'!$J35:$J65) + Calibration!$C$11</f>
        <v>399.02156961106789</v>
      </c>
      <c r="M36" s="3">
        <f>'5B'!K65</f>
        <v>669.53585776705472</v>
      </c>
      <c r="N36" s="3">
        <f>'5B'!L65</f>
        <v>574.54463523340462</v>
      </c>
      <c r="O36" s="3">
        <f t="shared" si="3"/>
        <v>1.5320223206636512</v>
      </c>
      <c r="Q36" s="3">
        <f>AVERAGE('6B'!$K179:$K209) + Calibration!$C$11</f>
        <v>395.79376938967931</v>
      </c>
      <c r="R36" s="3">
        <f>'6B'!L209</f>
        <v>717.49957968827266</v>
      </c>
      <c r="S36" s="3">
        <f>'6B'!M209</f>
        <v>565.36498867405339</v>
      </c>
      <c r="T36" s="3">
        <f t="shared" si="4"/>
        <v>1.8219388167046942</v>
      </c>
    </row>
    <row r="37" spans="1:20" x14ac:dyDescent="0.25">
      <c r="A37" s="3">
        <f t="shared" si="5"/>
        <v>5.3333333333333313</v>
      </c>
      <c r="B37" s="3">
        <f>AVERAGE('3B'!$J36:$J66) + Calibration!$C$11</f>
        <v>403.8313985763719</v>
      </c>
      <c r="C37" s="2">
        <f>'3B'!K66</f>
        <v>536.01185201349301</v>
      </c>
      <c r="D37" s="2">
        <f>'3B'!L66</f>
        <v>578.55553888006898</v>
      </c>
      <c r="E37" s="3">
        <f t="shared" si="1"/>
        <v>0.74858672494349832</v>
      </c>
      <c r="G37" s="3">
        <f>AVERAGE('4B'!$J36:$J66) + Calibration!$C$11</f>
        <v>402.40877548188826</v>
      </c>
      <c r="H37" s="3">
        <f>'4B'!K66</f>
        <v>572.19644030425275</v>
      </c>
      <c r="I37" s="3">
        <f>'4B'!L66</f>
        <v>571.40202316797888</v>
      </c>
      <c r="J37" s="3">
        <f t="shared" si="2"/>
        <v>0.96157025218286696</v>
      </c>
      <c r="L37" s="3">
        <f>AVERAGE('5B'!$J36:$J66) + Calibration!$C$11</f>
        <v>398.85021710555372</v>
      </c>
      <c r="M37" s="3">
        <f>'5B'!K66</f>
        <v>626.65490121999278</v>
      </c>
      <c r="N37" s="3">
        <f>'5B'!L66</f>
        <v>571.60880927229096</v>
      </c>
      <c r="O37" s="3">
        <f t="shared" si="3"/>
        <v>1.2901420593865554</v>
      </c>
      <c r="Q37" s="3">
        <f>AVERAGE('6B'!$K180:$K210) + Calibration!$C$11</f>
        <v>395.47098888934744</v>
      </c>
      <c r="R37" s="3">
        <f>'6B'!L210</f>
        <v>722.05793874882488</v>
      </c>
      <c r="S37" s="3">
        <f>'6B'!M210</f>
        <v>564.91011630726041</v>
      </c>
      <c r="T37" s="3">
        <f t="shared" si="4"/>
        <v>1.8495825127494543</v>
      </c>
    </row>
    <row r="38" spans="1:20" x14ac:dyDescent="0.25">
      <c r="A38" s="3">
        <f t="shared" si="5"/>
        <v>5.4166666666666643</v>
      </c>
      <c r="B38" s="3">
        <f>AVERAGE('3B'!$J37:$J67) + Calibration!$C$11</f>
        <v>403.92903045208345</v>
      </c>
      <c r="C38" s="2">
        <f>'3B'!K67</f>
        <v>521.85267178043046</v>
      </c>
      <c r="D38" s="2">
        <f>'3B'!L67</f>
        <v>575.86780331641398</v>
      </c>
      <c r="E38" s="3">
        <f t="shared" si="1"/>
        <v>0.66784513261934308</v>
      </c>
      <c r="G38" s="3">
        <f>AVERAGE('4B'!$J37:$J67) + Calibration!$C$11</f>
        <v>402.05411604338803</v>
      </c>
      <c r="H38" s="3">
        <f>'4B'!K67</f>
        <v>576.31108428868924</v>
      </c>
      <c r="I38" s="3">
        <f>'4B'!L67</f>
        <v>570.07885921994716</v>
      </c>
      <c r="J38" s="3">
        <f t="shared" si="2"/>
        <v>0.98688156807834859</v>
      </c>
      <c r="L38" s="3">
        <f>AVERAGE('5B'!$J37:$J67) + Calibration!$C$11</f>
        <v>398.75258642532475</v>
      </c>
      <c r="M38" s="3">
        <f>'5B'!K67</f>
        <v>589.62313763171846</v>
      </c>
      <c r="N38" s="3">
        <f>'5B'!L67</f>
        <v>571.40202316797888</v>
      </c>
      <c r="O38" s="3">
        <f t="shared" si="3"/>
        <v>1.0809704241461449</v>
      </c>
      <c r="Q38" s="3">
        <f>AVERAGE('6B'!$K181:$K211) + Calibration!$C$11</f>
        <v>395.3315165174842</v>
      </c>
      <c r="R38" s="3">
        <f>'6B'!L211</f>
        <v>696.11962085134735</v>
      </c>
      <c r="S38" s="3">
        <f>'6B'!M211</f>
        <v>563.38016625491662</v>
      </c>
      <c r="T38" s="3">
        <f t="shared" si="4"/>
        <v>1.703474122460644</v>
      </c>
    </row>
    <row r="39" spans="1:20" x14ac:dyDescent="0.25">
      <c r="A39" s="3">
        <f t="shared" si="5"/>
        <v>5.4999999999999973</v>
      </c>
      <c r="B39" s="3">
        <f>AVERAGE('3B'!$J38:$J68) + Calibration!$C$11</f>
        <v>403.77760245726574</v>
      </c>
      <c r="C39" s="2">
        <f>'3B'!K68</f>
        <v>506.40260117373771</v>
      </c>
      <c r="D39" s="2">
        <f>'3B'!L68</f>
        <v>574.54463523340462</v>
      </c>
      <c r="E39" s="3">
        <f t="shared" si="1"/>
        <v>0.58120326938536249</v>
      </c>
      <c r="G39" s="3">
        <f>AVERAGE('4B'!$J38:$J68) + Calibration!$C$11</f>
        <v>401.75325292324118</v>
      </c>
      <c r="H39" s="3">
        <f>'4B'!K68</f>
        <v>582.84611847749579</v>
      </c>
      <c r="I39" s="3">
        <f>'4B'!L68</f>
        <v>568.71428760432411</v>
      </c>
      <c r="J39" s="3">
        <f t="shared" si="2"/>
        <v>1.0255957791851655</v>
      </c>
      <c r="L39" s="3">
        <f>AVERAGE('5B'!$J38:$J68) + Calibration!$C$11</f>
        <v>398.82830112009844</v>
      </c>
      <c r="M39" s="3">
        <f>'5B'!K68</f>
        <v>650.8182700659587</v>
      </c>
      <c r="N39" s="3">
        <f>'5B'!L68</f>
        <v>570.28559156954793</v>
      </c>
      <c r="O39" s="3">
        <f t="shared" si="3"/>
        <v>1.4271122595409358</v>
      </c>
      <c r="Q39" s="3">
        <f>AVERAGE('6B'!$K182:$K212) + Calibration!$C$11</f>
        <v>395.25580202195766</v>
      </c>
      <c r="R39" s="3">
        <f>'6B'!L212</f>
        <v>705.51871191315809</v>
      </c>
      <c r="S39" s="3">
        <f>'6B'!M212</f>
        <v>563.38016625491662</v>
      </c>
      <c r="T39" s="3">
        <f t="shared" si="4"/>
        <v>1.7571334455845247</v>
      </c>
    </row>
    <row r="40" spans="1:20" x14ac:dyDescent="0.25">
      <c r="A40" s="3">
        <f t="shared" si="5"/>
        <v>5.5833333333333304</v>
      </c>
      <c r="B40" s="3">
        <f>AVERAGE('3B'!$J39:$J69) + Calibration!$C$11</f>
        <v>403.27151502394781</v>
      </c>
      <c r="C40" s="2">
        <f>'3B'!K69</f>
        <v>497.68929890050788</v>
      </c>
      <c r="D40" s="2">
        <f>'3B'!L69</f>
        <v>573.18006361778134</v>
      </c>
      <c r="E40" s="3">
        <f t="shared" si="1"/>
        <v>0.53472278064320544</v>
      </c>
      <c r="G40" s="3">
        <f>AVERAGE('4B'!$J39:$J69) + Calibration!$C$11</f>
        <v>401.46235136107759</v>
      </c>
      <c r="H40" s="3">
        <f>'4B'!K69</f>
        <v>580.66775761206645</v>
      </c>
      <c r="I40" s="3">
        <f>'4B'!L69</f>
        <v>567.59785600589305</v>
      </c>
      <c r="J40" s="3">
        <f t="shared" si="2"/>
        <v>1.0149064000708172</v>
      </c>
      <c r="L40" s="3">
        <f>AVERAGE('5B'!$J39:$J69) + Calibration!$C$11</f>
        <v>398.97773644467475</v>
      </c>
      <c r="M40" s="3">
        <f>'5B'!K69</f>
        <v>639.48284747765933</v>
      </c>
      <c r="N40" s="3">
        <f>'5B'!L69</f>
        <v>570.28559156954793</v>
      </c>
      <c r="O40" s="3">
        <f t="shared" si="3"/>
        <v>1.3620692675713943</v>
      </c>
      <c r="Q40" s="3">
        <f>AVERAGE('6B'!$K183:$K213) + Calibration!$C$11</f>
        <v>395.42715432822473</v>
      </c>
      <c r="R40" s="3">
        <f>'6B'!L213</f>
        <v>696.8053612324469</v>
      </c>
      <c r="S40" s="3">
        <f>'6B'!M213</f>
        <v>564.91011630726041</v>
      </c>
      <c r="T40" s="3">
        <f t="shared" si="4"/>
        <v>1.7068160912543577</v>
      </c>
    </row>
    <row r="41" spans="1:20" x14ac:dyDescent="0.25">
      <c r="A41" s="3">
        <f t="shared" si="5"/>
        <v>5.6666666666666634</v>
      </c>
      <c r="B41" s="3">
        <f>AVERAGE('3B'!$J40:$J70) + Calibration!$C$11</f>
        <v>403.00253064272215</v>
      </c>
      <c r="C41" s="2">
        <f>'3B'!K70</f>
        <v>508.13725099700832</v>
      </c>
      <c r="D41" s="2">
        <f>'3B'!L70</f>
        <v>573.84167246915297</v>
      </c>
      <c r="E41" s="3">
        <f t="shared" si="1"/>
        <v>0.59541674991533289</v>
      </c>
      <c r="G41" s="3">
        <f>AVERAGE('4B'!$J40:$J70) + Calibration!$C$11</f>
        <v>401.0957362996229</v>
      </c>
      <c r="H41" s="3">
        <f>'4B'!K70</f>
        <v>575.02024232254041</v>
      </c>
      <c r="I41" s="3">
        <f>'4B'!L70</f>
        <v>567.84594640335183</v>
      </c>
      <c r="J41" s="3">
        <f t="shared" si="2"/>
        <v>0.98499871172742792</v>
      </c>
      <c r="L41" s="3">
        <f>AVERAGE('5B'!$J40:$J70) + Calibration!$C$11</f>
        <v>399.09529283108276</v>
      </c>
      <c r="M41" s="3">
        <f>'5B'!K70</f>
        <v>617.94155053928159</v>
      </c>
      <c r="N41" s="3">
        <f>'5B'!L70</f>
        <v>572.51850438614338</v>
      </c>
      <c r="O41" s="3">
        <f t="shared" si="3"/>
        <v>1.2394071821054384</v>
      </c>
      <c r="Q41" s="3">
        <f>AVERAGE('6B'!$K184:$K214) + Calibration!$C$11</f>
        <v>395.62241688416526</v>
      </c>
      <c r="R41" s="3">
        <f>'6B'!L214</f>
        <v>738.39548388127344</v>
      </c>
      <c r="S41" s="3">
        <f>'6B'!M214</f>
        <v>566.4814244074621</v>
      </c>
      <c r="T41" s="3">
        <f t="shared" si="4"/>
        <v>1.9412504719865196</v>
      </c>
    </row>
    <row r="42" spans="1:20" x14ac:dyDescent="0.25">
      <c r="A42" s="3">
        <f t="shared" si="5"/>
        <v>5.7499999999999964</v>
      </c>
      <c r="B42" s="3">
        <f>AVERAGE('3B'!$J41:$J71) + Calibration!$C$11</f>
        <v>402.91685438996507</v>
      </c>
      <c r="C42" s="2">
        <f>'3B'!K71</f>
        <v>523.82930253516031</v>
      </c>
      <c r="D42" s="2">
        <f>'3B'!L71</f>
        <v>572.97333126818069</v>
      </c>
      <c r="E42" s="3">
        <f t="shared" si="1"/>
        <v>0.68477184945480585</v>
      </c>
      <c r="G42" s="3">
        <f>AVERAGE('4B'!$J41:$J71) + Calibration!$C$11</f>
        <v>400.67731679306792</v>
      </c>
      <c r="H42" s="3">
        <f>'4B'!K71</f>
        <v>573.68900834714441</v>
      </c>
      <c r="I42" s="3">
        <f>'4B'!L71</f>
        <v>567.84594640335183</v>
      </c>
      <c r="J42" s="3">
        <f t="shared" si="2"/>
        <v>0.97982910626805642</v>
      </c>
      <c r="L42" s="3">
        <f>AVERAGE('5B'!$J41:$J71) + Calibration!$C$11</f>
        <v>398.94585770575355</v>
      </c>
      <c r="M42" s="3">
        <f>'5B'!K71</f>
        <v>746.22136003622882</v>
      </c>
      <c r="N42" s="3">
        <f>'5B'!L71</f>
        <v>571.40202316797888</v>
      </c>
      <c r="O42" s="3">
        <f t="shared" si="3"/>
        <v>1.9667494261271068</v>
      </c>
      <c r="Q42" s="3">
        <f>AVERAGE('6B'!$K185:$K215) + Calibration!$C$11</f>
        <v>395.8475653095386</v>
      </c>
      <c r="R42" s="3">
        <f>'6B'!L215</f>
        <v>689.3829009253659</v>
      </c>
      <c r="S42" s="3">
        <f>'6B'!M215</f>
        <v>568.05272837268603</v>
      </c>
      <c r="T42" s="3">
        <f t="shared" si="4"/>
        <v>1.6623990146044747</v>
      </c>
    </row>
    <row r="43" spans="1:20" x14ac:dyDescent="0.25">
      <c r="A43" s="3">
        <f t="shared" si="5"/>
        <v>5.8333333333333295</v>
      </c>
      <c r="B43" s="3">
        <f>AVERAGE('3B'!$J42:$J72) + Calibration!$C$11</f>
        <v>402.94873452361594</v>
      </c>
      <c r="C43" s="2">
        <f>'3B'!K72</f>
        <v>523.14355812010388</v>
      </c>
      <c r="D43" s="2">
        <f>'3B'!L72</f>
        <v>573.18006361778134</v>
      </c>
      <c r="E43" s="3">
        <f t="shared" si="1"/>
        <v>0.68070767660105325</v>
      </c>
      <c r="G43" s="3">
        <f>AVERAGE('4B'!$J42:$J72) + Calibration!$C$11</f>
        <v>400.24694285904116</v>
      </c>
      <c r="H43" s="3">
        <f>'4B'!K72</f>
        <v>585.91190546119958</v>
      </c>
      <c r="I43" s="3">
        <f>'4B'!L72</f>
        <v>569.16915997111698</v>
      </c>
      <c r="J43" s="3">
        <f t="shared" si="2"/>
        <v>1.0514892533427671</v>
      </c>
      <c r="L43" s="3">
        <f>AVERAGE('5B'!$J42:$J72) + Calibration!$C$11</f>
        <v>398.82830271407528</v>
      </c>
      <c r="M43" s="3">
        <f>'5B'!K72</f>
        <v>740.3721106020464</v>
      </c>
      <c r="N43" s="3">
        <f>'5B'!L72</f>
        <v>566.4814244074621</v>
      </c>
      <c r="O43" s="3">
        <f t="shared" si="3"/>
        <v>1.934288723659233</v>
      </c>
      <c r="Q43" s="3">
        <f>AVERAGE('6B'!$K186:$K216) + Calibration!$C$11</f>
        <v>395.97707612341844</v>
      </c>
      <c r="R43" s="3">
        <f>'6B'!L216</f>
        <v>690.028346112181</v>
      </c>
      <c r="S43" s="3">
        <f>'6B'!M216</f>
        <v>569.37589645569551</v>
      </c>
      <c r="T43" s="3">
        <f t="shared" si="4"/>
        <v>1.665320941504242</v>
      </c>
    </row>
    <row r="44" spans="1:20" x14ac:dyDescent="0.25">
      <c r="A44" s="3">
        <f t="shared" si="5"/>
        <v>5.9166666666666625</v>
      </c>
      <c r="B44" s="3">
        <f>AVERAGE('3B'!$J43:$J73) + Calibration!$C$11</f>
        <v>403.04636520384491</v>
      </c>
      <c r="C44" s="2">
        <f>'3B'!K73</f>
        <v>512.69561005756043</v>
      </c>
      <c r="D44" s="2">
        <f>'3B'!L73</f>
        <v>575.20624408477602</v>
      </c>
      <c r="E44" s="3">
        <f t="shared" si="1"/>
        <v>0.62098416946812363</v>
      </c>
      <c r="G44" s="3">
        <f>AVERAGE('4B'!$J43:$J73) + Calibration!$C$11</f>
        <v>399.75081718295365</v>
      </c>
      <c r="H44" s="3">
        <f>'4B'!K73</f>
        <v>576.75484373832944</v>
      </c>
      <c r="I44" s="3">
        <f>'4B'!L73</f>
        <v>569.16915997111698</v>
      </c>
      <c r="J44" s="3">
        <f t="shared" si="2"/>
        <v>1.0024391738369474</v>
      </c>
      <c r="L44" s="3">
        <f>AVERAGE('5B'!$J43:$J73) + Calibration!$C$11</f>
        <v>398.79642377590693</v>
      </c>
      <c r="M44" s="3">
        <f>'5B'!K73</f>
        <v>697.45080641926199</v>
      </c>
      <c r="N44" s="3">
        <f>'5B'!L73</f>
        <v>564.49664747308111</v>
      </c>
      <c r="O44" s="3">
        <f t="shared" si="3"/>
        <v>1.6913900684972629</v>
      </c>
      <c r="Q44" s="3">
        <f>AVERAGE('6B'!$K187:$K217) + Calibration!$C$11</f>
        <v>395.92327880882959</v>
      </c>
      <c r="R44" s="3">
        <f>'6B'!L217</f>
        <v>700.07288236080706</v>
      </c>
      <c r="S44" s="3">
        <f>'6B'!M217</f>
        <v>568.71428760432411</v>
      </c>
      <c r="T44" s="3">
        <f t="shared" si="4"/>
        <v>1.7225115340079222</v>
      </c>
    </row>
    <row r="45" spans="1:20" x14ac:dyDescent="0.25">
      <c r="A45" s="3">
        <f t="shared" si="5"/>
        <v>5.9999999999999956</v>
      </c>
      <c r="B45" s="3">
        <f>AVERAGE('3B'!$J44:$J74) + Calibration!$C$11</f>
        <v>402.90689283198174</v>
      </c>
      <c r="C45" s="2">
        <f>'3B'!K74</f>
        <v>533.18809436872994</v>
      </c>
      <c r="D45" s="2">
        <f>'3B'!L74</f>
        <v>576.32267568320708</v>
      </c>
      <c r="E45" s="3">
        <f t="shared" si="1"/>
        <v>0.73783055999646852</v>
      </c>
      <c r="G45" s="3">
        <f>AVERAGE('4B'!$J44:$J74) + Calibration!$C$11</f>
        <v>399.26664712982068</v>
      </c>
      <c r="H45" s="3">
        <f>'4B'!K74</f>
        <v>580.46607590884832</v>
      </c>
      <c r="I45" s="3">
        <f>'4B'!L74</f>
        <v>569.83076882248849</v>
      </c>
      <c r="J45" s="3">
        <f t="shared" si="2"/>
        <v>1.0261992860831821</v>
      </c>
      <c r="L45" s="3">
        <f>AVERAGE('5B'!$J44:$J74) + Calibration!$C$11</f>
        <v>398.83826546754125</v>
      </c>
      <c r="M45" s="3">
        <f>'5B'!K74</f>
        <v>707.45504343964672</v>
      </c>
      <c r="N45" s="3">
        <f>'5B'!L74</f>
        <v>566.27468792288357</v>
      </c>
      <c r="O45" s="3">
        <f t="shared" si="3"/>
        <v>1.7478107925742108</v>
      </c>
      <c r="Q45" s="3">
        <f>AVERAGE('6B'!$K188:$K218) + Calibration!$C$11</f>
        <v>395.62042281919412</v>
      </c>
      <c r="R45" s="3">
        <f>'6B'!L218</f>
        <v>706.60791654961349</v>
      </c>
      <c r="S45" s="3">
        <f>'6B'!M218</f>
        <v>569.16915997111698</v>
      </c>
      <c r="T45" s="3">
        <f t="shared" si="4"/>
        <v>1.7612370314706629</v>
      </c>
    </row>
    <row r="46" spans="1:20" x14ac:dyDescent="0.25">
      <c r="A46" s="3">
        <f t="shared" si="5"/>
        <v>6.0833333333333286</v>
      </c>
      <c r="B46" s="3">
        <f>AVERAGE('3B'!$J45:$J75) + Calibration!$C$11</f>
        <v>402.73554052571467</v>
      </c>
      <c r="C46" s="2">
        <f>'3B'!K75</f>
        <v>488.73387450733134</v>
      </c>
      <c r="D46" s="2">
        <f>'3B'!L75</f>
        <v>577.43910728163792</v>
      </c>
      <c r="E46" s="3">
        <f t="shared" si="1"/>
        <v>0.48704032640136263</v>
      </c>
      <c r="G46" s="3">
        <f>AVERAGE('4B'!$J45:$J75) + Calibration!$C$11</f>
        <v>399.09529462430658</v>
      </c>
      <c r="H46" s="3">
        <f>'4B'!K75</f>
        <v>563.68481973424093</v>
      </c>
      <c r="I46" s="3">
        <f>'4B'!L75</f>
        <v>568.96242762151621</v>
      </c>
      <c r="J46" s="3">
        <f t="shared" si="2"/>
        <v>0.9321312672048202</v>
      </c>
      <c r="L46" s="3">
        <f>AVERAGE('5B'!$J45:$J75) + Calibration!$C$11</f>
        <v>398.96777628142104</v>
      </c>
      <c r="M46" s="3">
        <f>'5B'!K75</f>
        <v>681.3149954314697</v>
      </c>
      <c r="N46" s="3">
        <f>'5B'!L75</f>
        <v>567.39111952131452</v>
      </c>
      <c r="O46" s="3">
        <f t="shared" si="3"/>
        <v>1.5990365790429426</v>
      </c>
      <c r="Q46" s="3">
        <f>AVERAGE('6B'!$K189:$K219) + Calibration!$C$11</f>
        <v>395.54470832366758</v>
      </c>
      <c r="R46" s="3">
        <f>'6B'!L219</f>
        <v>773.45056427337977</v>
      </c>
      <c r="S46" s="3">
        <f>'6B'!M219</f>
        <v>569.16915997111698</v>
      </c>
      <c r="T46" s="3">
        <f t="shared" si="4"/>
        <v>2.1402204311315907</v>
      </c>
    </row>
    <row r="47" spans="1:20" x14ac:dyDescent="0.25">
      <c r="A47" s="3">
        <f t="shared" si="5"/>
        <v>6.1666666666666616</v>
      </c>
      <c r="B47" s="3">
        <f>AVERAGE('3B'!$J46:$J76) + Calibration!$C$11</f>
        <v>402.45659458650562</v>
      </c>
      <c r="C47" s="2">
        <f>'3B'!K76</f>
        <v>505.07141560582306</v>
      </c>
      <c r="D47" s="2">
        <f>'3B'!L76</f>
        <v>576.52941216778549</v>
      </c>
      <c r="E47" s="3">
        <f t="shared" si="1"/>
        <v>0.58114562932753056</v>
      </c>
      <c r="G47" s="3">
        <f>AVERAGE('4B'!$J46:$J76) + Calibration!$C$11</f>
        <v>399.00961837154955</v>
      </c>
      <c r="H47" s="3">
        <f>'4B'!K76</f>
        <v>572.39817041495223</v>
      </c>
      <c r="I47" s="3">
        <f>'4B'!L76</f>
        <v>568.71428760432411</v>
      </c>
      <c r="J47" s="3">
        <f t="shared" si="2"/>
        <v>0.98196340640192237</v>
      </c>
      <c r="L47" s="3">
        <f>AVERAGE('5B'!$J46:$J76) + Calibration!$C$11</f>
        <v>399.28059502452254</v>
      </c>
      <c r="M47" s="3">
        <f>'5B'!K76</f>
        <v>612.89908439336659</v>
      </c>
      <c r="N47" s="3">
        <f>'5B'!L76</f>
        <v>567.84594640335183</v>
      </c>
      <c r="O47" s="3">
        <f t="shared" si="3"/>
        <v>1.2098003992706183</v>
      </c>
      <c r="Q47" s="3">
        <f>AVERAGE('6B'!$K190:$K220) + Calibration!$C$11</f>
        <v>395.2099733958637</v>
      </c>
      <c r="R47" s="3">
        <f>'6B'!L220</f>
        <v>795.03220884748009</v>
      </c>
      <c r="S47" s="3">
        <f>'6B'!M220</f>
        <v>567.59785600589305</v>
      </c>
      <c r="T47" s="3">
        <f t="shared" si="4"/>
        <v>2.2643409824486116</v>
      </c>
    </row>
    <row r="48" spans="1:20" x14ac:dyDescent="0.25">
      <c r="A48" s="3">
        <f t="shared" si="5"/>
        <v>6.2499999999999947</v>
      </c>
      <c r="B48" s="3">
        <f>AVERAGE('3B'!$J47:$J77) + Calibration!$C$11</f>
        <v>402.39283571393349</v>
      </c>
      <c r="C48" s="2">
        <f>'3B'!K77</f>
        <v>533.83353955554503</v>
      </c>
      <c r="D48" s="2">
        <f>'3B'!L77</f>
        <v>576.98428453457848</v>
      </c>
      <c r="E48" s="3">
        <f t="shared" si="1"/>
        <v>0.74439724977844135</v>
      </c>
      <c r="G48" s="3">
        <f>AVERAGE('4B'!$J47:$J77) + Calibration!$C$11</f>
        <v>398.97773823789862</v>
      </c>
      <c r="H48" s="3">
        <f>'4B'!K77</f>
        <v>561.9502183184519</v>
      </c>
      <c r="I48" s="3">
        <f>'4B'!L77</f>
        <v>565.81981555609059</v>
      </c>
      <c r="J48" s="3">
        <f t="shared" si="2"/>
        <v>0.92297334399337971</v>
      </c>
      <c r="L48" s="3">
        <f>AVERAGE('5B'!$J47:$J77) + Calibration!$C$11</f>
        <v>399.6890517776115</v>
      </c>
      <c r="M48" s="3">
        <f>'5B'!K77</f>
        <v>636.01364464608116</v>
      </c>
      <c r="N48" s="3">
        <f>'5B'!L77</f>
        <v>566.4814244074621</v>
      </c>
      <c r="O48" s="3">
        <f t="shared" si="3"/>
        <v>1.3383934492490603</v>
      </c>
      <c r="Q48" s="3">
        <f>AVERAGE('6B'!$K191:$K221) + Calibration!$C$11</f>
        <v>394.81147840000517</v>
      </c>
      <c r="R48" s="3">
        <f>'6B'!L221</f>
        <v>720.96878251985095</v>
      </c>
      <c r="S48" s="3">
        <f>'6B'!M221</f>
        <v>568.25946072228669</v>
      </c>
      <c r="T48" s="3">
        <f t="shared" si="4"/>
        <v>1.8471492702483625</v>
      </c>
    </row>
    <row r="49" spans="1:20" x14ac:dyDescent="0.25">
      <c r="A49" s="3">
        <f t="shared" si="5"/>
        <v>6.3333333333333277</v>
      </c>
      <c r="B49" s="3">
        <f>AVERAGE('3B'!$J48:$J78) + Calibration!$C$11</f>
        <v>402.49046758964505</v>
      </c>
      <c r="C49" s="2">
        <f>'3B'!K78</f>
        <v>525.12018887483373</v>
      </c>
      <c r="D49" s="2">
        <f>'3B'!L78</f>
        <v>579.42388008104115</v>
      </c>
      <c r="E49" s="3">
        <f t="shared" si="1"/>
        <v>0.69449740147307504</v>
      </c>
      <c r="G49" s="3">
        <f>AVERAGE('4B'!$J48:$J78) + Calibration!$C$11</f>
        <v>398.9339036767758</v>
      </c>
      <c r="H49" s="3">
        <f>'4B'!K78</f>
        <v>579.57860138309252</v>
      </c>
      <c r="I49" s="3">
        <f>'4B'!L78</f>
        <v>566.4814244074621</v>
      </c>
      <c r="J49" s="3">
        <f t="shared" si="2"/>
        <v>1.0230576391441164</v>
      </c>
      <c r="L49" s="3">
        <f>AVERAGE('5B'!$J48:$J78) + Calibration!$C$11</f>
        <v>399.69901333559483</v>
      </c>
      <c r="M49" s="3">
        <f>'5B'!K78</f>
        <v>633.39157273849287</v>
      </c>
      <c r="N49" s="3">
        <f>'5B'!L78</f>
        <v>566.02654790569136</v>
      </c>
      <c r="O49" s="3">
        <f t="shared" si="3"/>
        <v>1.3234872716660697</v>
      </c>
      <c r="Q49" s="3">
        <f>AVERAGE('6B'!$K192:$K222) + Calibration!$C$11</f>
        <v>394.51061527985814</v>
      </c>
      <c r="R49" s="3">
        <f>'6B'!L222</f>
        <v>710.96459390694758</v>
      </c>
      <c r="S49" s="3">
        <f>'6B'!M222</f>
        <v>568.05272837268603</v>
      </c>
      <c r="T49" s="3">
        <f t="shared" si="4"/>
        <v>1.7921957543327991</v>
      </c>
    </row>
    <row r="50" spans="1:20" x14ac:dyDescent="0.25">
      <c r="A50" s="3">
        <f t="shared" si="5"/>
        <v>6.4166666666666607</v>
      </c>
      <c r="B50" s="3">
        <f>AVERAGE('3B'!$J49:$J79) + Calibration!$C$11</f>
        <v>402.6199784035249</v>
      </c>
      <c r="C50" s="2">
        <f>'3B'!K79</f>
        <v>539.07768740467816</v>
      </c>
      <c r="D50" s="2">
        <f>'3B'!L79</f>
        <v>580.78845583164207</v>
      </c>
      <c r="E50" s="3">
        <f t="shared" si="1"/>
        <v>0.77281040288653358</v>
      </c>
      <c r="G50" s="3">
        <f>AVERAGE('4B'!$J49:$J79) + Calibration!$C$11</f>
        <v>398.85818898200205</v>
      </c>
      <c r="H50" s="3">
        <f>'4B'!K79</f>
        <v>578.2877150434191</v>
      </c>
      <c r="I50" s="3">
        <f>'4B'!L79</f>
        <v>566.4814244074621</v>
      </c>
      <c r="J50" s="3">
        <f t="shared" si="2"/>
        <v>1.0161756733296143</v>
      </c>
      <c r="L50" s="3">
        <f>AVERAGE('5B'!$J49:$J79) + Calibration!$C$11</f>
        <v>399.69901333559483</v>
      </c>
      <c r="M50" s="3">
        <f>'5B'!K79</f>
        <v>660.1770659334851</v>
      </c>
      <c r="N50" s="3">
        <f>'5B'!L79</f>
        <v>572.97333126818069</v>
      </c>
      <c r="O50" s="3">
        <f t="shared" si="3"/>
        <v>1.4751834120971061</v>
      </c>
      <c r="Q50" s="3">
        <f>AVERAGE('6B'!$K193:$K223) + Calibration!$C$11</f>
        <v>394.40302184616326</v>
      </c>
      <c r="R50" s="3">
        <f>'6B'!L223</f>
        <v>729.68213320056225</v>
      </c>
      <c r="S50" s="3">
        <f>'6B'!M223</f>
        <v>567.14302912385585</v>
      </c>
      <c r="T50" s="3">
        <f t="shared" si="4"/>
        <v>1.8988094335003249</v>
      </c>
    </row>
    <row r="51" spans="1:20" x14ac:dyDescent="0.25">
      <c r="A51" s="3">
        <f t="shared" si="5"/>
        <v>6.4999999999999938</v>
      </c>
      <c r="B51" s="3">
        <f>AVERAGE('3B'!$J50:$J80) + Calibration!$C$11</f>
        <v>402.40479153613512</v>
      </c>
      <c r="C51" s="2">
        <f>'3B'!K80</f>
        <v>527.74226481637879</v>
      </c>
      <c r="D51" s="2">
        <f>'3B'!L80</f>
        <v>581.90488743007313</v>
      </c>
      <c r="E51" s="3">
        <f t="shared" si="1"/>
        <v>0.70983240105303702</v>
      </c>
      <c r="G51" s="3">
        <f>AVERAGE('4B'!$J50:$J80) + Calibration!$C$11</f>
        <v>398.78247548271088</v>
      </c>
      <c r="H51" s="3">
        <f>'4B'!K80</f>
        <v>581.55523213782237</v>
      </c>
      <c r="I51" s="3">
        <f>'4B'!L80</f>
        <v>568.05272837268603</v>
      </c>
      <c r="J51" s="3">
        <f t="shared" si="2"/>
        <v>1.0351096229098007</v>
      </c>
      <c r="L51" s="3">
        <f>AVERAGE('5B'!$J50:$J80) + Calibration!$C$11</f>
        <v>399.59141990189983</v>
      </c>
      <c r="M51" s="3">
        <f>'5B'!K80</f>
        <v>627.74405744896683</v>
      </c>
      <c r="N51" s="3">
        <f>'5B'!L80</f>
        <v>572.06363201935039</v>
      </c>
      <c r="O51" s="3">
        <f t="shared" si="3"/>
        <v>1.2921126481823315</v>
      </c>
      <c r="Q51" s="3">
        <f>AVERAGE('6B'!$K194:$K224) + Calibration!$C$11</f>
        <v>394.28546685448504</v>
      </c>
      <c r="R51" s="3">
        <f>'6B'!L224</f>
        <v>727.94753178477299</v>
      </c>
      <c r="S51" s="3">
        <f>'6B'!M224</f>
        <v>566.72951480492077</v>
      </c>
      <c r="T51" s="3">
        <f t="shared" si="4"/>
        <v>1.8896515023900136</v>
      </c>
    </row>
    <row r="52" spans="1:20" x14ac:dyDescent="0.25">
      <c r="A52" s="3">
        <f t="shared" si="5"/>
        <v>6.5833333333333268</v>
      </c>
      <c r="B52" s="3">
        <f>AVERAGE('3B'!$J51:$J81) + Calibration!$C$11</f>
        <v>402.54426390799836</v>
      </c>
      <c r="C52" s="2">
        <f>'3B'!K81</f>
        <v>543.43436476201225</v>
      </c>
      <c r="D52" s="2">
        <f>'3B'!L81</f>
        <v>581.24327857870162</v>
      </c>
      <c r="E52" s="3">
        <f t="shared" si="1"/>
        <v>0.79791267492842499</v>
      </c>
      <c r="G52" s="3">
        <f>AVERAGE('4B'!$J51:$J81) + Calibration!$C$11</f>
        <v>398.6967992299538</v>
      </c>
      <c r="H52" s="3">
        <f>'4B'!K81</f>
        <v>612.69740269014858</v>
      </c>
      <c r="I52" s="3">
        <f>'4B'!L81</f>
        <v>570.28559156954793</v>
      </c>
      <c r="J52" s="3">
        <f t="shared" si="2"/>
        <v>1.2119644524930191</v>
      </c>
      <c r="L52" s="3">
        <f>AVERAGE('5B'!$J51:$J81) + Calibration!$C$11</f>
        <v>399.52566815983914</v>
      </c>
      <c r="M52" s="3">
        <f>'5B'!K81</f>
        <v>578.2877150434191</v>
      </c>
      <c r="N52" s="3">
        <f>'5B'!L81</f>
        <v>572.31172241680906</v>
      </c>
      <c r="O52" s="3">
        <f t="shared" si="3"/>
        <v>1.0123954922308807</v>
      </c>
      <c r="Q52" s="3">
        <f>AVERAGE('6B'!$K195:$K225) + Calibration!$C$11</f>
        <v>394.36118135001169</v>
      </c>
      <c r="R52" s="3">
        <f>'6B'!L225</f>
        <v>724.88174480106932</v>
      </c>
      <c r="S52" s="3">
        <f>'6B'!M225</f>
        <v>566.4814244074621</v>
      </c>
      <c r="T52" s="3">
        <f t="shared" si="4"/>
        <v>1.8718600192880064</v>
      </c>
    </row>
    <row r="53" spans="1:20" x14ac:dyDescent="0.25">
      <c r="A53" s="3">
        <f t="shared" si="5"/>
        <v>6.6666666666666599</v>
      </c>
      <c r="B53" s="3">
        <f>AVERAGE('3B'!$J52:$J82) + Calibration!$C$11</f>
        <v>402.56618128818337</v>
      </c>
      <c r="C53" s="2">
        <f>'3B'!K82</f>
        <v>544.0797575073891</v>
      </c>
      <c r="D53" s="2">
        <f>'3B'!L82</f>
        <v>580.99518818124284</v>
      </c>
      <c r="E53" s="3">
        <f t="shared" si="1"/>
        <v>0.80144364618457931</v>
      </c>
      <c r="G53" s="3">
        <f>AVERAGE('4B'!$J52:$J82) + Calibration!$C$11</f>
        <v>398.5453712351362</v>
      </c>
      <c r="H53" s="3">
        <f>'4B'!K82</f>
        <v>586.75903638518957</v>
      </c>
      <c r="I53" s="3">
        <f>'4B'!L82</f>
        <v>571.19529081837823</v>
      </c>
      <c r="J53" s="3">
        <f t="shared" si="2"/>
        <v>1.0659234971630263</v>
      </c>
      <c r="L53" s="3">
        <f>AVERAGE('5B'!$J52:$J82) + Calibration!$C$11</f>
        <v>399.4599164177784</v>
      </c>
      <c r="M53" s="3">
        <f>'5B'!K82</f>
        <v>599.62737465210319</v>
      </c>
      <c r="N53" s="3">
        <f>'5B'!L82</f>
        <v>573.84167246915297</v>
      </c>
      <c r="O53" s="3">
        <f t="shared" si="3"/>
        <v>1.133622242196185</v>
      </c>
      <c r="Q53" s="3">
        <f>AVERAGE('6B'!$K196:$K226) + Calibration!$C$11</f>
        <v>394.11411434897093</v>
      </c>
      <c r="R53" s="3">
        <f>'6B'!L226</f>
        <v>685.91369809378773</v>
      </c>
      <c r="S53" s="3">
        <f>'6B'!M226</f>
        <v>566.4814244074621</v>
      </c>
      <c r="T53" s="3">
        <f t="shared" si="4"/>
        <v>1.6525688107078569</v>
      </c>
    </row>
    <row r="54" spans="1:20" x14ac:dyDescent="0.25">
      <c r="A54" s="3">
        <f t="shared" si="5"/>
        <v>6.7499999999999929</v>
      </c>
      <c r="B54" s="3">
        <f>AVERAGE('3B'!$J53:$J83) + Calibration!$C$11</f>
        <v>402.70764652953517</v>
      </c>
      <c r="C54" s="2">
        <f>'3B'!K83</f>
        <v>557.35151565613398</v>
      </c>
      <c r="D54" s="2">
        <f>'3B'!L83</f>
        <v>581.65679703261435</v>
      </c>
      <c r="E54" s="3">
        <f t="shared" si="1"/>
        <v>0.8758053442231627</v>
      </c>
      <c r="G54" s="3">
        <f>AVERAGE('4B'!$J53:$J83) + Calibration!$C$11</f>
        <v>398.31025965780276</v>
      </c>
      <c r="H54" s="3">
        <f>'4B'!K83</f>
        <v>585.26646430834126</v>
      </c>
      <c r="I54" s="3">
        <f>'4B'!L83</f>
        <v>571.40202316797888</v>
      </c>
      <c r="J54" s="3">
        <f t="shared" si="2"/>
        <v>1.0588020339466404</v>
      </c>
      <c r="L54" s="3">
        <f>AVERAGE('5B'!$J53:$J83) + Calibration!$C$11</f>
        <v>399.37224729553282</v>
      </c>
      <c r="M54" s="3">
        <f>'5B'!K83</f>
        <v>592.89065472612174</v>
      </c>
      <c r="N54" s="3">
        <f>'5B'!L83</f>
        <v>573.42820363497356</v>
      </c>
      <c r="O54" s="3">
        <f t="shared" si="3"/>
        <v>1.0959662118549114</v>
      </c>
      <c r="Q54" s="3">
        <f>AVERAGE('6B'!$K197:$K227) + Calibration!$C$11</f>
        <v>393.85708578994672</v>
      </c>
      <c r="R54" s="3">
        <f>'6B'!L227</f>
        <v>685.46998705162889</v>
      </c>
      <c r="S54" s="3">
        <f>'6B'!M227</f>
        <v>565.36498867405339</v>
      </c>
      <c r="T54" s="3">
        <f t="shared" si="4"/>
        <v>1.651511558859946</v>
      </c>
    </row>
    <row r="55" spans="1:20" x14ac:dyDescent="0.25">
      <c r="A55" s="3">
        <f t="shared" si="5"/>
        <v>6.8333333333333259</v>
      </c>
      <c r="B55" s="3">
        <f>AVERAGE('3B'!$J54:$J84) + Calibration!$C$11</f>
        <v>402.428700590326</v>
      </c>
      <c r="C55" s="2">
        <f>'3B'!K84</f>
        <v>590.26858281853367</v>
      </c>
      <c r="D55" s="2">
        <f>'3B'!L84</f>
        <v>579.67202009823336</v>
      </c>
      <c r="E55" s="3">
        <f t="shared" si="1"/>
        <v>1.0638066264304153</v>
      </c>
      <c r="G55" s="3">
        <f>AVERAGE('4B'!$J54:$J84) + Calibration!$C$11</f>
        <v>398.10503434839632</v>
      </c>
      <c r="H55" s="3">
        <f>'4B'!K84</f>
        <v>576.10940258547112</v>
      </c>
      <c r="I55" s="3">
        <f>'4B'!L84</f>
        <v>570.94720042091944</v>
      </c>
      <c r="J55" s="3">
        <f t="shared" si="2"/>
        <v>1.0081044782284454</v>
      </c>
      <c r="L55" s="3">
        <f>AVERAGE('5B'!$J54:$J84) + Calibration!$C$11</f>
        <v>399.47984092847486</v>
      </c>
      <c r="M55" s="3">
        <f>'5B'!K84</f>
        <v>597.24733208345583</v>
      </c>
      <c r="N55" s="3">
        <f>'5B'!L84</f>
        <v>570.74046807131867</v>
      </c>
      <c r="O55" s="3">
        <f t="shared" si="3"/>
        <v>1.1200303422655888</v>
      </c>
      <c r="Q55" s="3">
        <f>AVERAGE('6B'!$K198:$K228) + Calibration!$C$11</f>
        <v>393.40479447573495</v>
      </c>
      <c r="R55" s="3">
        <f>'6B'!L228</f>
        <v>673.8925351243887</v>
      </c>
      <c r="S55" s="3">
        <f>'6B'!M228</f>
        <v>562.92534350785718</v>
      </c>
      <c r="T55" s="3">
        <f t="shared" si="4"/>
        <v>1.5885056655435104</v>
      </c>
    </row>
    <row r="56" spans="1:20" x14ac:dyDescent="0.25">
      <c r="A56" s="3">
        <f t="shared" si="5"/>
        <v>6.916666666666659</v>
      </c>
      <c r="B56" s="3">
        <f>AVERAGE('3B'!$J55:$J85) + Calibration!$C$11</f>
        <v>402.34302433756898</v>
      </c>
      <c r="C56" s="2">
        <f>'3B'!K85</f>
        <v>572.84188145711107</v>
      </c>
      <c r="D56" s="2">
        <f>'3B'!L85</f>
        <v>579.01041538183972</v>
      </c>
      <c r="E56" s="3">
        <f t="shared" si="1"/>
        <v>0.96559799682063585</v>
      </c>
      <c r="G56" s="3">
        <f>AVERAGE('4B'!$J55:$J85) + Calibration!$C$11</f>
        <v>398.23454516227622</v>
      </c>
      <c r="H56" s="3">
        <f>'4B'!K85</f>
        <v>577.19855881444505</v>
      </c>
      <c r="I56" s="3">
        <f>'4B'!L85</f>
        <v>570.49232805412657</v>
      </c>
      <c r="J56" s="3">
        <f t="shared" si="2"/>
        <v>1.0135393046321393</v>
      </c>
      <c r="L56" s="3">
        <f>AVERAGE('5B'!$J55:$J85) + Calibration!$C$11</f>
        <v>399.5874343621698</v>
      </c>
      <c r="M56" s="3">
        <f>'5B'!K85</f>
        <v>602.24945059364813</v>
      </c>
      <c r="N56" s="3">
        <f>'5B'!L85</f>
        <v>569.83076882248849</v>
      </c>
      <c r="O56" s="3">
        <f t="shared" si="3"/>
        <v>1.1477498454288304</v>
      </c>
      <c r="Q56" s="3">
        <f>AVERAGE('6B'!$K199:$K229) + Calibration!$C$11</f>
        <v>393.34103560316288</v>
      </c>
      <c r="R56" s="3">
        <f>'6B'!L229</f>
        <v>689.8266603750061</v>
      </c>
      <c r="S56" s="3">
        <f>'6B'!M229</f>
        <v>562.67725311039851</v>
      </c>
      <c r="T56" s="3">
        <f t="shared" si="4"/>
        <v>1.6791075917012304</v>
      </c>
    </row>
    <row r="57" spans="1:20" x14ac:dyDescent="0.25">
      <c r="A57" s="3">
        <f t="shared" si="5"/>
        <v>6.999999999999992</v>
      </c>
      <c r="B57" s="3">
        <f>AVERAGE('3B'!$J56:$J86) + Calibration!$C$11</f>
        <v>402.13979309313362</v>
      </c>
      <c r="C57" s="2">
        <f>'3B'!K86</f>
        <v>596.35985755769991</v>
      </c>
      <c r="D57" s="2">
        <f>'3B'!L86</f>
        <v>579.42388008104115</v>
      </c>
      <c r="E57" s="3">
        <f t="shared" si="1"/>
        <v>1.0999399547755961</v>
      </c>
      <c r="G57" s="3">
        <f>AVERAGE('4B'!$J56:$J86) + Calibration!$C$11</f>
        <v>398.24450791574213</v>
      </c>
      <c r="H57" s="3">
        <f>'4B'!K86</f>
        <v>614.67402941092155</v>
      </c>
      <c r="I57" s="3">
        <f>'4B'!L86</f>
        <v>570.49232805412657</v>
      </c>
      <c r="J57" s="3">
        <f t="shared" si="2"/>
        <v>1.2257203123776297</v>
      </c>
      <c r="L57" s="3">
        <f>AVERAGE('5B'!$J56:$J86) + Calibration!$C$11</f>
        <v>399.81457565703158</v>
      </c>
      <c r="M57" s="3">
        <f>'5B'!K86</f>
        <v>603.78231786478102</v>
      </c>
      <c r="N57" s="3">
        <f>'5B'!L86</f>
        <v>572.97333126818069</v>
      </c>
      <c r="O57" s="3">
        <f t="shared" si="3"/>
        <v>1.1551446538655816</v>
      </c>
      <c r="Q57" s="3">
        <f>AVERAGE('6B'!$K200:$K230) + Calibration!$C$11</f>
        <v>393.29720124128721</v>
      </c>
      <c r="R57" s="3">
        <f>'6B'!L230</f>
        <v>681.11331372825157</v>
      </c>
      <c r="S57" s="3">
        <f>'6B'!M230</f>
        <v>564.04177510628813</v>
      </c>
      <c r="T57" s="3">
        <f t="shared" si="4"/>
        <v>1.6300089417916797</v>
      </c>
    </row>
    <row r="58" spans="1:20" x14ac:dyDescent="0.25">
      <c r="A58" s="3">
        <f t="shared" si="5"/>
        <v>7.083333333333325</v>
      </c>
      <c r="B58" s="3">
        <f>AVERAGE('3B'!$J57:$J87) + Calibration!$C$11</f>
        <v>402.24738652682856</v>
      </c>
      <c r="C58" s="2">
        <f>'3B'!K87</f>
        <v>571.51069588919643</v>
      </c>
      <c r="D58" s="2">
        <f>'3B'!L87</f>
        <v>578.76232498438094</v>
      </c>
      <c r="E58" s="3">
        <f t="shared" si="1"/>
        <v>0.95860063355697955</v>
      </c>
      <c r="G58" s="3">
        <f>AVERAGE('4B'!$J57:$J87) + Calibration!$C$11</f>
        <v>398.3959359105599</v>
      </c>
      <c r="H58" s="3">
        <f>'4B'!K87</f>
        <v>589.38110829277775</v>
      </c>
      <c r="I58" s="3">
        <f>'4B'!L87</f>
        <v>569.83076882248849</v>
      </c>
      <c r="J58" s="3">
        <f t="shared" si="2"/>
        <v>1.0816195661969412</v>
      </c>
      <c r="L58" s="3">
        <f>AVERAGE('5B'!$J57:$J87) + Calibration!$C$11</f>
        <v>400.00983821297217</v>
      </c>
      <c r="M58" s="3">
        <f>'5B'!K87</f>
        <v>606.60612391702546</v>
      </c>
      <c r="N58" s="3">
        <f>'5B'!L87</f>
        <v>574.75137171798315</v>
      </c>
      <c r="O58" s="3">
        <f t="shared" si="3"/>
        <v>1.170031066463687</v>
      </c>
      <c r="Q58" s="3">
        <f>AVERAGE('6B'!$K201:$K231) + Calibration!$C$11</f>
        <v>393.28524681381532</v>
      </c>
      <c r="R58" s="3">
        <f>'6B'!L231</f>
        <v>686.11538383096263</v>
      </c>
      <c r="S58" s="3">
        <f>'6B'!M231</f>
        <v>565.61308320648982</v>
      </c>
      <c r="T58" s="3">
        <f t="shared" si="4"/>
        <v>1.6584052144949015</v>
      </c>
    </row>
    <row r="59" spans="1:20" x14ac:dyDescent="0.25">
      <c r="A59" s="3">
        <f t="shared" si="5"/>
        <v>7.1666666666666581</v>
      </c>
      <c r="B59" s="3">
        <f>AVERAGE('3B'!$J58:$J88) + Calibration!$C$11</f>
        <v>402.01028227925377</v>
      </c>
      <c r="C59" s="2">
        <f>'3B'!K88</f>
        <v>554.0839985617306</v>
      </c>
      <c r="D59" s="2">
        <f>'3B'!L88</f>
        <v>579.01041538183972</v>
      </c>
      <c r="E59" s="3">
        <f t="shared" si="1"/>
        <v>0.86124961945330669</v>
      </c>
      <c r="G59" s="3">
        <f>AVERAGE('4B'!$J58:$J88) + Calibration!$C$11</f>
        <v>398.43977047168272</v>
      </c>
      <c r="H59" s="3">
        <f>'4B'!K88</f>
        <v>602.69316163580709</v>
      </c>
      <c r="I59" s="3">
        <f>'4B'!L88</f>
        <v>573.42820363497356</v>
      </c>
      <c r="J59" s="3">
        <f t="shared" si="2"/>
        <v>1.1567623894019328</v>
      </c>
      <c r="L59" s="3">
        <f>AVERAGE('5B'!$J58:$J88) + Calibration!$C$11</f>
        <v>400.14931058483535</v>
      </c>
      <c r="M59" s="3">
        <f>'5B'!K88</f>
        <v>622.05614611623673</v>
      </c>
      <c r="N59" s="3">
        <f>'5B'!L88</f>
        <v>577.43910728163792</v>
      </c>
      <c r="O59" s="3">
        <f t="shared" si="3"/>
        <v>1.2567403646564863</v>
      </c>
      <c r="Q59" s="3">
        <f>AVERAGE('6B'!$K202:$K232) + Calibration!$C$11</f>
        <v>393.21949507175464</v>
      </c>
      <c r="R59" s="3">
        <f>'6B'!L232</f>
        <v>678.93494882886557</v>
      </c>
      <c r="S59" s="3">
        <f>'6B'!M232</f>
        <v>564.70338395765964</v>
      </c>
      <c r="T59" s="3">
        <f t="shared" si="4"/>
        <v>1.6181121355853596</v>
      </c>
    </row>
    <row r="60" spans="1:20" x14ac:dyDescent="0.25">
      <c r="A60" s="3">
        <f t="shared" si="5"/>
        <v>7.2499999999999911</v>
      </c>
      <c r="B60" s="3">
        <f>AVERAGE('3B'!$J59:$J89) + Calibration!$C$11</f>
        <v>401.69746473163491</v>
      </c>
      <c r="C60" s="2">
        <f>'3B'!K89</f>
        <v>546.90356355963354</v>
      </c>
      <c r="D60" s="2">
        <f>'3B'!L89</f>
        <v>579.01041538183972</v>
      </c>
      <c r="E60" s="3">
        <f t="shared" si="1"/>
        <v>0.82235576544744005</v>
      </c>
      <c r="G60" s="3">
        <f>AVERAGE('4B'!$J59:$J89) + Calibration!$C$11</f>
        <v>398.59119846650054</v>
      </c>
      <c r="H60" s="3">
        <f>'4B'!K89</f>
        <v>604.87152653519308</v>
      </c>
      <c r="I60" s="3">
        <f>'4B'!L89</f>
        <v>576.77750256524428</v>
      </c>
      <c r="J60" s="3">
        <f t="shared" si="2"/>
        <v>1.168241681684582</v>
      </c>
      <c r="L60" s="3">
        <f>AVERAGE('5B'!$J59:$J89) + Calibration!$C$11</f>
        <v>400.11743164666711</v>
      </c>
      <c r="M60" s="3">
        <f>'5B'!K89</f>
        <v>623.14535075269214</v>
      </c>
      <c r="N60" s="3">
        <f>'5B'!L89</f>
        <v>580.33357932987144</v>
      </c>
      <c r="O60" s="3">
        <f t="shared" si="3"/>
        <v>1.2630894749802353</v>
      </c>
      <c r="Q60" s="3">
        <f>AVERAGE('6B'!$K203:$K233) + Calibration!$C$11</f>
        <v>392.97242926619651</v>
      </c>
      <c r="R60" s="3">
        <f>'6B'!L233</f>
        <v>677.60376326095081</v>
      </c>
      <c r="S60" s="3">
        <f>'6B'!M233</f>
        <v>567.39111952131452</v>
      </c>
      <c r="T60" s="3">
        <f t="shared" si="4"/>
        <v>1.6119723649820219</v>
      </c>
    </row>
    <row r="61" spans="1:20" x14ac:dyDescent="0.25">
      <c r="A61" s="3">
        <f t="shared" si="5"/>
        <v>7.3333333333333242</v>
      </c>
      <c r="B61" s="3">
        <f>AVERAGE('3B'!$J60:$J90) + Calibration!$C$11</f>
        <v>401.59983405140599</v>
      </c>
      <c r="C61" s="2">
        <f>'3B'!K90</f>
        <v>561.9502183184519</v>
      </c>
      <c r="D61" s="2">
        <f>'3B'!L90</f>
        <v>579.01041538183972</v>
      </c>
      <c r="E61" s="3">
        <f t="shared" si="1"/>
        <v>0.90812344700422098</v>
      </c>
      <c r="G61" s="3">
        <f>AVERAGE('4B'!$J60:$J90) + Calibration!$C$11</f>
        <v>398.48360483355845</v>
      </c>
      <c r="H61" s="3">
        <f>'4B'!K90</f>
        <v>596.80361700734011</v>
      </c>
      <c r="I61" s="3">
        <f>'4B'!L90</f>
        <v>577.43910728163792</v>
      </c>
      <c r="J61" s="3">
        <f t="shared" si="2"/>
        <v>1.1231594728531398</v>
      </c>
      <c r="L61" s="3">
        <f>AVERAGE('5B'!$J60:$J90) + Calibration!$C$11</f>
        <v>400.08555290774598</v>
      </c>
      <c r="M61" s="3">
        <f>'5B'!K90</f>
        <v>610.07532674860352</v>
      </c>
      <c r="N61" s="3">
        <f>'5B'!L90</f>
        <v>583.22810099783828</v>
      </c>
      <c r="O61" s="3">
        <f t="shared" si="3"/>
        <v>1.1892496430717128</v>
      </c>
      <c r="Q61" s="3">
        <f>AVERAGE('6B'!$K204:$K234) + Calibration!$C$11</f>
        <v>392.8548730790356</v>
      </c>
      <c r="R61" s="3">
        <f>'6B'!L234</f>
        <v>680.6695502446546</v>
      </c>
      <c r="S61" s="3">
        <f>'6B'!M234</f>
        <v>564.70338395765964</v>
      </c>
      <c r="T61" s="3">
        <f t="shared" si="4"/>
        <v>1.6300008130368053</v>
      </c>
    </row>
    <row r="62" spans="1:20" x14ac:dyDescent="0.25">
      <c r="A62" s="3">
        <f t="shared" si="5"/>
        <v>7.4166666666666572</v>
      </c>
      <c r="B62" s="3">
        <f>AVERAGE('3B'!$J61:$J91) + Calibration!$C$11</f>
        <v>401.33084986942737</v>
      </c>
      <c r="C62" s="2">
        <f>'3B'!K91</f>
        <v>552.7931081881004</v>
      </c>
      <c r="D62" s="2">
        <f>'3B'!L91</f>
        <v>579.87875658281189</v>
      </c>
      <c r="E62" s="3">
        <f t="shared" si="1"/>
        <v>0.85778670717950178</v>
      </c>
      <c r="G62" s="3">
        <f>AVERAGE('4B'!$J61:$J91) + Calibration!$C$11</f>
        <v>398.42980751896977</v>
      </c>
      <c r="H62" s="3">
        <f>'4B'!K91</f>
        <v>620.11986299722957</v>
      </c>
      <c r="I62" s="3">
        <f>'4B'!L91</f>
        <v>577.43910728163792</v>
      </c>
      <c r="J62" s="3">
        <f t="shared" si="2"/>
        <v>1.2555126591539361</v>
      </c>
      <c r="L62" s="3">
        <f>AVERAGE('5B'!$J61:$J91) + Calibration!$C$11</f>
        <v>399.88032879382206</v>
      </c>
      <c r="M62" s="3">
        <f>'5B'!K91</f>
        <v>629.034895381159</v>
      </c>
      <c r="N62" s="3">
        <f>'5B'!L91</f>
        <v>583.22810099783828</v>
      </c>
      <c r="O62" s="3">
        <f t="shared" si="3"/>
        <v>1.297786942371663</v>
      </c>
      <c r="Q62" s="3">
        <f>AVERAGE('6B'!$K205:$K235) + Calibration!$C$11</f>
        <v>393.08002289913856</v>
      </c>
      <c r="R62" s="3">
        <f>'6B'!L235</f>
        <v>677.60376326095081</v>
      </c>
      <c r="S62" s="3">
        <f>'6B'!M235</f>
        <v>565.61308320648982</v>
      </c>
      <c r="T62" s="3">
        <f t="shared" si="4"/>
        <v>1.6113630225019919</v>
      </c>
    </row>
    <row r="63" spans="1:20" x14ac:dyDescent="0.25">
      <c r="A63" s="3">
        <f t="shared" si="5"/>
        <v>7.4999999999999902</v>
      </c>
      <c r="B63" s="3">
        <f>AVERAGE('3B'!$J62:$J92) + Calibration!$C$11</f>
        <v>401.40656436495397</v>
      </c>
      <c r="C63" s="2">
        <f>'3B'!K92</f>
        <v>549.08187601758152</v>
      </c>
      <c r="D63" s="2">
        <f>'3B'!L92</f>
        <v>580.99518818124284</v>
      </c>
      <c r="E63" s="3">
        <f t="shared" si="1"/>
        <v>0.83633982960755249</v>
      </c>
      <c r="G63" s="3">
        <f>AVERAGE('4B'!$J62:$J92) + Calibration!$C$11</f>
        <v>398.05322970404904</v>
      </c>
      <c r="H63" s="3">
        <f>'4B'!K92</f>
        <v>616.40863082671069</v>
      </c>
      <c r="I63" s="3">
        <f>'4B'!L92</f>
        <v>578.10071613300954</v>
      </c>
      <c r="J63" s="3">
        <f t="shared" si="2"/>
        <v>1.2366272799774809</v>
      </c>
      <c r="L63" s="3">
        <f>AVERAGE('5B'!$J62:$J92) + Calibration!$C$11</f>
        <v>399.76078093265522</v>
      </c>
      <c r="M63" s="3">
        <f>'5B'!K92</f>
        <v>620.3215447004477</v>
      </c>
      <c r="N63" s="3">
        <f>'5B'!L92</f>
        <v>578.10071613300954</v>
      </c>
      <c r="O63" s="3">
        <f t="shared" si="3"/>
        <v>1.2491170631254602</v>
      </c>
      <c r="Q63" s="3">
        <f>AVERAGE('6B'!$K206:$K236) + Calibration!$C$11</f>
        <v>393.13382021372729</v>
      </c>
      <c r="R63" s="3">
        <f>'6B'!L236</f>
        <v>711.16627561016571</v>
      </c>
      <c r="S63" s="3">
        <f>'6B'!M236</f>
        <v>571.60880927229096</v>
      </c>
      <c r="T63" s="3">
        <f t="shared" si="4"/>
        <v>1.801135251243577</v>
      </c>
    </row>
    <row r="64" spans="1:20" x14ac:dyDescent="0.25">
      <c r="A64" s="3">
        <f t="shared" si="5"/>
        <v>7.5833333333333233</v>
      </c>
      <c r="B64" s="3">
        <f>AVERAGE('3B'!$J63:$J93) + Calibration!$C$11</f>
        <v>401.07382230663865</v>
      </c>
      <c r="C64" s="2">
        <f>'3B'!K93</f>
        <v>540.16684363365209</v>
      </c>
      <c r="D64" s="2">
        <f>'3B'!L93</f>
        <v>580.78845583164207</v>
      </c>
      <c r="E64" s="3">
        <f t="shared" si="1"/>
        <v>0.78773514986629301</v>
      </c>
      <c r="G64" s="3">
        <f>AVERAGE('4B'!$J63:$J93) + Calibration!$C$11</f>
        <v>397.94563627035416</v>
      </c>
      <c r="H64" s="3">
        <f>'4B'!K93</f>
        <v>629.68034056797399</v>
      </c>
      <c r="I64" s="3">
        <f>'4B'!L93</f>
        <v>578.10071613300954</v>
      </c>
      <c r="J64" s="3">
        <f t="shared" si="2"/>
        <v>1.3123992151262172</v>
      </c>
      <c r="L64" s="3">
        <f>AVERAGE('5B'!$J63:$J93) + Calibration!$C$11</f>
        <v>399.85841280836678</v>
      </c>
      <c r="M64" s="3">
        <f>'5B'!K93</f>
        <v>644.48496598785164</v>
      </c>
      <c r="N64" s="3">
        <f>'5B'!L93</f>
        <v>577.43910728163792</v>
      </c>
      <c r="O64" s="3">
        <f t="shared" si="3"/>
        <v>1.3854105165856476</v>
      </c>
      <c r="Q64" s="3">
        <f>AVERAGE('6B'!$K207:$K237) + Calibration!$C$11</f>
        <v>393.37092446130208</v>
      </c>
      <c r="R64" s="3">
        <f>'6B'!L237</f>
        <v>741.86468267889472</v>
      </c>
      <c r="S64" s="3">
        <f>'6B'!M237</f>
        <v>573.42820363497356</v>
      </c>
      <c r="T64" s="3">
        <f t="shared" si="4"/>
        <v>1.9736488591443657</v>
      </c>
    </row>
    <row r="65" spans="1:20" x14ac:dyDescent="0.25">
      <c r="A65" s="3">
        <f t="shared" si="5"/>
        <v>7.6666666666666563</v>
      </c>
      <c r="B65" s="3">
        <f>AVERAGE('3B'!$J64:$J94) + Calibration!$C$11</f>
        <v>401.18141574033365</v>
      </c>
      <c r="C65" s="2">
        <f>'3B'!K94</f>
        <v>538.39189861609714</v>
      </c>
      <c r="D65" s="2">
        <f>'3B'!L94</f>
        <v>577.19101688417925</v>
      </c>
      <c r="E65" s="3">
        <f t="shared" si="1"/>
        <v>0.7770736393542883</v>
      </c>
      <c r="G65" s="3">
        <f>AVERAGE('4B'!$J64:$J94) + Calibration!$C$11</f>
        <v>397.99943238946031</v>
      </c>
      <c r="H65" s="3">
        <f>'4B'!K94</f>
        <v>618.34491394571785</v>
      </c>
      <c r="I65" s="3">
        <f>'4B'!L94</f>
        <v>575.66106683183546</v>
      </c>
      <c r="J65" s="3">
        <f t="shared" si="2"/>
        <v>1.2478978404531142</v>
      </c>
      <c r="L65" s="3">
        <f>AVERAGE('5B'!$J64:$J94) + Calibration!$C$11</f>
        <v>400.04171974135284</v>
      </c>
      <c r="M65" s="3">
        <f>'5B'!K94</f>
        <v>659.9753801963102</v>
      </c>
      <c r="N65" s="3">
        <f>'5B'!L94</f>
        <v>577.89398378340877</v>
      </c>
      <c r="O65" s="3">
        <f t="shared" si="3"/>
        <v>1.4721003183357657</v>
      </c>
      <c r="Q65" s="3">
        <f>AVERAGE('6B'!$K208:$K238) + Calibration!$C$11</f>
        <v>393.43667620336277</v>
      </c>
      <c r="R65" s="3">
        <f>'6B'!L238</f>
        <v>705.72044605781446</v>
      </c>
      <c r="S65" s="3">
        <f>'6B'!M238</f>
        <v>574.08976286661152</v>
      </c>
      <c r="T65" s="3">
        <f t="shared" si="4"/>
        <v>1.7685783219041491</v>
      </c>
    </row>
    <row r="66" spans="1:20" x14ac:dyDescent="0.25">
      <c r="A66" s="3">
        <f t="shared" si="5"/>
        <v>7.7499999999999893</v>
      </c>
      <c r="B66" s="3">
        <f>AVERAGE('3B'!$J65:$J95) + Calibration!$C$11</f>
        <v>401.05389779594231</v>
      </c>
      <c r="C66" s="2">
        <f>'3B'!K95</f>
        <v>537.74645342928204</v>
      </c>
      <c r="D66" s="2">
        <f>'3B'!L95</f>
        <v>576.77750256524428</v>
      </c>
      <c r="E66" s="3">
        <f t="shared" si="1"/>
        <v>0.77414042609859723</v>
      </c>
      <c r="G66" s="3">
        <f>AVERAGE('4B'!$J65:$J95) + Calibration!$C$11</f>
        <v>398.2146192568502</v>
      </c>
      <c r="H66" s="3">
        <f>'4B'!K95</f>
        <v>598.09445897348894</v>
      </c>
      <c r="I66" s="3">
        <f>'4B'!L95</f>
        <v>576.77750256524428</v>
      </c>
      <c r="J66" s="3">
        <f t="shared" si="2"/>
        <v>1.1319933523067272</v>
      </c>
      <c r="L66" s="3">
        <f>AVERAGE('5B'!$J65:$J95) + Calibration!$C$11</f>
        <v>400.22502786982142</v>
      </c>
      <c r="M66" s="3">
        <f>'5B'!K95</f>
        <v>639.28116174048432</v>
      </c>
      <c r="N66" s="3">
        <f>'5B'!L95</f>
        <v>579.01041538183972</v>
      </c>
      <c r="O66" s="3">
        <f t="shared" si="3"/>
        <v>1.3538631747622463</v>
      </c>
      <c r="Q66" s="3">
        <f>AVERAGE('6B'!$K209:$K239) + Calibration!$C$11</f>
        <v>393.58810419818059</v>
      </c>
      <c r="R66" s="3">
        <f>'6B'!L239</f>
        <v>705.51871191315809</v>
      </c>
      <c r="S66" s="3">
        <f>'6B'!M239</f>
        <v>578.55553888006898</v>
      </c>
      <c r="T66" s="3">
        <f t="shared" si="4"/>
        <v>1.7665782342778134</v>
      </c>
    </row>
    <row r="67" spans="1:20" x14ac:dyDescent="0.25">
      <c r="A67" s="3">
        <f t="shared" si="5"/>
        <v>7.8333333333333224</v>
      </c>
      <c r="B67" s="3">
        <f>AVERAGE('3B'!$J66:$J96) + Calibration!$C$11</f>
        <v>400.64544104285335</v>
      </c>
      <c r="C67" s="2">
        <f>'3B'!K96</f>
        <v>539.27936910789629</v>
      </c>
      <c r="D67" s="2">
        <f>'3B'!L96</f>
        <v>578.76232498438094</v>
      </c>
      <c r="E67" s="3">
        <f t="shared" si="1"/>
        <v>0.78513513517058298</v>
      </c>
      <c r="G67" s="3">
        <f>AVERAGE('4B'!$J66:$J96) + Calibration!$C$11</f>
        <v>398.24649819501849</v>
      </c>
      <c r="H67" s="3">
        <f>'4B'!K96</f>
        <v>606.16236446738515</v>
      </c>
      <c r="I67" s="3">
        <f>'4B'!L96</f>
        <v>574.9581040675838</v>
      </c>
      <c r="J67" s="3">
        <f t="shared" si="2"/>
        <v>1.1775043385719772</v>
      </c>
      <c r="L67" s="3">
        <f>AVERAGE('5B'!$J66:$J96) + Calibration!$C$11</f>
        <v>400.44021473721119</v>
      </c>
      <c r="M67" s="3">
        <f>'5B'!K96</f>
        <v>651.90742629493275</v>
      </c>
      <c r="N67" s="3">
        <f>'5B'!L96</f>
        <v>577.89398378340877</v>
      </c>
      <c r="O67" s="3">
        <f t="shared" si="3"/>
        <v>1.4241516913861827</v>
      </c>
      <c r="Q67" s="3">
        <f>AVERAGE('6B'!$K210:$K240) + Calibration!$C$11</f>
        <v>393.98659799855642</v>
      </c>
      <c r="R67" s="3">
        <f>'6B'!L240</f>
        <v>691.56126179079524</v>
      </c>
      <c r="S67" s="3">
        <f>'6B'!M240</f>
        <v>576.77750256524428</v>
      </c>
      <c r="T67" s="3">
        <f t="shared" si="4"/>
        <v>1.6852752218796323</v>
      </c>
    </row>
    <row r="68" spans="1:20" x14ac:dyDescent="0.25">
      <c r="A68" s="3">
        <f t="shared" si="5"/>
        <v>7.9166666666666554</v>
      </c>
      <c r="B68" s="3">
        <f>AVERAGE('3B'!$J67:$J97) + Calibration!$C$11</f>
        <v>400.04371460331231</v>
      </c>
      <c r="C68" s="2">
        <f>'3B'!K97</f>
        <v>543.83772816844839</v>
      </c>
      <c r="D68" s="2">
        <f>'3B'!L97</f>
        <v>578.10071613300954</v>
      </c>
      <c r="E68" s="3">
        <f t="shared" ref="E68:E92" si="6">(C68-B68)/(7*35314.6667/1400)</f>
        <v>0.81435860508991331</v>
      </c>
      <c r="G68" s="3">
        <f>AVERAGE('4B'!$J67:$J97) + Calibration!$C$11</f>
        <v>398.18273932244631</v>
      </c>
      <c r="H68" s="3">
        <f>'4B'!K97</f>
        <v>602.89489578046323</v>
      </c>
      <c r="I68" s="3">
        <f>'4B'!L97</f>
        <v>574.9581040675838</v>
      </c>
      <c r="J68" s="3">
        <f t="shared" ref="J68:J92" si="7">(H68-G68)/(7*35314.6667/1400)</f>
        <v>1.1593605466932917</v>
      </c>
      <c r="L68" s="3">
        <f>AVERAGE('5B'!$J67:$J97) + Calibration!$C$11</f>
        <v>400.74107805660526</v>
      </c>
      <c r="M68" s="3">
        <f>'5B'!K97</f>
        <v>647.10703789543982</v>
      </c>
      <c r="N68" s="3">
        <f>'5B'!L97</f>
        <v>577.19101688417925</v>
      </c>
      <c r="O68" s="3">
        <f t="shared" ref="O68:O92" si="8">(M68-L68)/(7*35314.6667/1400)</f>
        <v>1.3952614188984234</v>
      </c>
      <c r="Q68" s="3">
        <f>AVERAGE('6B'!$K211:$K241) + Calibration!$C$11</f>
        <v>394.09419143225136</v>
      </c>
      <c r="R68" s="3">
        <f>'6B'!L241</f>
        <v>682.84791111008394</v>
      </c>
      <c r="S68" s="3">
        <f>'6B'!M241</f>
        <v>573.42820363497356</v>
      </c>
      <c r="T68" s="3">
        <f t="shared" ref="T68:T92" si="9">(R68-Q68)/(7*35314.6667/1400)</f>
        <v>1.635318957592385</v>
      </c>
    </row>
    <row r="69" spans="1:20" x14ac:dyDescent="0.25">
      <c r="A69" s="3">
        <f t="shared" ref="A69:A92" si="10">1/12+A68</f>
        <v>7.9999999999999885</v>
      </c>
      <c r="B69" s="3">
        <f>AVERAGE('3B'!$J68:$J98) + Calibration!$C$11</f>
        <v>399.65518236091975</v>
      </c>
      <c r="C69" s="2">
        <f>'3B'!K98</f>
        <v>561.06274379269598</v>
      </c>
      <c r="D69" s="2">
        <f>'3B'!L98</f>
        <v>579.42388008104115</v>
      </c>
      <c r="E69" s="3">
        <f t="shared" si="6"/>
        <v>0.91411063172671092</v>
      </c>
      <c r="G69" s="3">
        <f>AVERAGE('4B'!$J68:$J98) + Calibration!$C$11</f>
        <v>398.51747425025007</v>
      </c>
      <c r="H69" s="3">
        <f>'4B'!K98</f>
        <v>588.53398140274453</v>
      </c>
      <c r="I69" s="3">
        <f>'4B'!L98</f>
        <v>577.64584376621656</v>
      </c>
      <c r="J69" s="3">
        <f t="shared" si="7"/>
        <v>1.0761336572517868</v>
      </c>
      <c r="L69" s="3">
        <f>AVERAGE('5B'!$J68:$J98) + Calibration!$C$11</f>
        <v>400.8267543093624</v>
      </c>
      <c r="M69" s="3">
        <f>'5B'!K98</f>
        <v>598.73990416030415</v>
      </c>
      <c r="N69" s="3">
        <f>'5B'!L98</f>
        <v>577.19101688417925</v>
      </c>
      <c r="O69" s="3">
        <f t="shared" si="8"/>
        <v>1.1208552612557532</v>
      </c>
      <c r="Q69" s="3">
        <f>AVERAGE('6B'!$K212:$K242) + Calibration!$C$11</f>
        <v>394.17986768500839</v>
      </c>
      <c r="R69" s="3">
        <f>'6B'!L242</f>
        <v>696.36165019028806</v>
      </c>
      <c r="S69" s="3">
        <f>'6B'!M242</f>
        <v>573.63494011955208</v>
      </c>
      <c r="T69" s="3">
        <f t="shared" si="9"/>
        <v>1.7113670366611708</v>
      </c>
    </row>
    <row r="70" spans="1:20" x14ac:dyDescent="0.25">
      <c r="A70" s="3">
        <f t="shared" si="10"/>
        <v>8.0833333333333215</v>
      </c>
      <c r="B70" s="3">
        <f>AVERAGE('3B'!$J69:$J99) + Calibration!$C$11</f>
        <v>399.51570998905652</v>
      </c>
      <c r="C70" s="2">
        <f>'3B'!K99</f>
        <v>566.50857737900401</v>
      </c>
      <c r="D70" s="2">
        <f>'3B'!L99</f>
        <v>579.01041538183972</v>
      </c>
      <c r="E70" s="3">
        <f t="shared" si="6"/>
        <v>0.94574228214334233</v>
      </c>
      <c r="G70" s="3">
        <f>AVERAGE('4B'!$J69:$J99) + Calibration!$C$11</f>
        <v>398.70078237871871</v>
      </c>
      <c r="H70" s="3">
        <f>'4B'!K99</f>
        <v>594.62525614191088</v>
      </c>
      <c r="I70" s="3">
        <f>'4B'!L99</f>
        <v>578.76232498438094</v>
      </c>
      <c r="J70" s="3">
        <f t="shared" si="7"/>
        <v>1.1095926541093033</v>
      </c>
      <c r="L70" s="3">
        <f>AVERAGE('5B'!$J69:$J99) + Calibration!$C$11</f>
        <v>400.7191608756674</v>
      </c>
      <c r="M70" s="3">
        <f>'5B'!K99</f>
        <v>648.19619815837052</v>
      </c>
      <c r="N70" s="3">
        <f>'5B'!L99</f>
        <v>576.98428453457848</v>
      </c>
      <c r="O70" s="3">
        <f t="shared" si="8"/>
        <v>1.4015538608082239</v>
      </c>
      <c r="Q70" s="3">
        <f>AVERAGE('6B'!$K213:$K243) + Calibration!$C$11</f>
        <v>394.29941674165781</v>
      </c>
      <c r="R70" s="3">
        <f>'6B'!L243</f>
        <v>687.40627017063605</v>
      </c>
      <c r="S70" s="3">
        <f>'6B'!M243</f>
        <v>575.86780331641398</v>
      </c>
      <c r="T70" s="3">
        <f t="shared" si="9"/>
        <v>1.6599723617325162</v>
      </c>
    </row>
    <row r="71" spans="1:20" x14ac:dyDescent="0.25">
      <c r="A71" s="3">
        <f t="shared" si="10"/>
        <v>8.1666666666666554</v>
      </c>
      <c r="B71" s="3">
        <f>AVERAGE('3B'!$J70:$J100) + Calibration!$C$11</f>
        <v>399.49379280811866</v>
      </c>
      <c r="C71" s="2">
        <f>'3B'!K100</f>
        <v>546.01608903387773</v>
      </c>
      <c r="D71" s="2">
        <f>'3B'!L100</f>
        <v>579.01041538183972</v>
      </c>
      <c r="E71" s="3">
        <f t="shared" si="6"/>
        <v>0.82980987741141032</v>
      </c>
      <c r="G71" s="3">
        <f>AVERAGE('4B'!$J70:$J100) + Calibration!$C$11</f>
        <v>398.91596944535559</v>
      </c>
      <c r="H71" s="3">
        <f>'4B'!K100</f>
        <v>594.18154509975204</v>
      </c>
      <c r="I71" s="3">
        <f>'4B'!L100</f>
        <v>580.12684698027067</v>
      </c>
      <c r="J71" s="3">
        <f t="shared" si="7"/>
        <v>1.1058610707737273</v>
      </c>
      <c r="L71" s="3">
        <f>AVERAGE('5B'!$J70:$J100) + Calibration!$C$11</f>
        <v>400.49401105556461</v>
      </c>
      <c r="M71" s="3">
        <f>'5B'!K100</f>
        <v>651.2620295155989</v>
      </c>
      <c r="N71" s="3">
        <f>'5B'!L100</f>
        <v>575.20624408477602</v>
      </c>
      <c r="O71" s="3">
        <f t="shared" si="8"/>
        <v>1.420191902646694</v>
      </c>
      <c r="Q71" s="3">
        <f>AVERAGE('6B'!$K214:$K244) + Calibration!$C$11</f>
        <v>394.11810148267773</v>
      </c>
      <c r="R71" s="3">
        <f>'6B'!L244</f>
        <v>690.27037545112171</v>
      </c>
      <c r="S71" s="3">
        <f>'6B'!M244</f>
        <v>574.54463523340462</v>
      </c>
      <c r="T71" s="3">
        <f t="shared" si="9"/>
        <v>1.6772197029878464</v>
      </c>
    </row>
    <row r="72" spans="1:20" x14ac:dyDescent="0.25">
      <c r="A72" s="3">
        <f t="shared" si="10"/>
        <v>8.2499999999999893</v>
      </c>
      <c r="B72" s="3">
        <f>AVERAGE('3B'!$J71:$J101) + Calibration!$C$11</f>
        <v>399.53563469900001</v>
      </c>
      <c r="C72" s="2">
        <f>'3B'!K101</f>
        <v>536.01185201349301</v>
      </c>
      <c r="D72" s="2">
        <f>'3B'!L101</f>
        <v>577.19101688417925</v>
      </c>
      <c r="E72" s="3">
        <f t="shared" si="6"/>
        <v>0.77291522230050091</v>
      </c>
      <c r="G72" s="3">
        <f>AVERAGE('4B'!$J71:$J101) + Calibration!$C$11</f>
        <v>399.12119475476214</v>
      </c>
      <c r="H72" s="3">
        <f>'4B'!K101</f>
        <v>582.20067732463747</v>
      </c>
      <c r="I72" s="3">
        <f>'4B'!L101</f>
        <v>581.24327857870162</v>
      </c>
      <c r="J72" s="3">
        <f t="shared" si="7"/>
        <v>1.0368467250456894</v>
      </c>
      <c r="L72" s="3">
        <f>AVERAGE('5B'!$J71:$J101) + Calibration!$C$11</f>
        <v>400.52588999373285</v>
      </c>
      <c r="M72" s="3">
        <f>'5B'!K101</f>
        <v>621.61243507407789</v>
      </c>
      <c r="N72" s="3">
        <f>'5B'!L101</f>
        <v>575.20624408477602</v>
      </c>
      <c r="O72" s="3">
        <f t="shared" si="8"/>
        <v>1.2520947568809706</v>
      </c>
      <c r="Q72" s="3">
        <f>AVERAGE('6B'!$K215:$K245) + Calibration!$C$11</f>
        <v>393.91287736875381</v>
      </c>
      <c r="R72" s="3">
        <f>'6B'!L245</f>
        <v>739.04092503413176</v>
      </c>
      <c r="S72" s="3">
        <f>'6B'!M245</f>
        <v>576.0745852857483</v>
      </c>
      <c r="T72" s="3">
        <f t="shared" si="9"/>
        <v>1.9545875972567393</v>
      </c>
    </row>
    <row r="73" spans="1:20" x14ac:dyDescent="0.25">
      <c r="A73" s="3">
        <f t="shared" si="10"/>
        <v>8.3333333333333233</v>
      </c>
      <c r="B73" s="3">
        <f>AVERAGE('3B'!$J72:$J102) + Calibration!$C$11</f>
        <v>399.29853045142522</v>
      </c>
      <c r="C73" s="2">
        <f>'3B'!K102</f>
        <v>537.1010566499483</v>
      </c>
      <c r="D73" s="2">
        <f>'3B'!L102</f>
        <v>574.08976286661152</v>
      </c>
      <c r="E73" s="3">
        <f t="shared" si="6"/>
        <v>0.78042659934560887</v>
      </c>
      <c r="G73" s="3">
        <f>AVERAGE('4B'!$J72:$J102) + Calibration!$C$11</f>
        <v>399.34634457486504</v>
      </c>
      <c r="H73" s="3">
        <f>'4B'!K102</f>
        <v>573.48732664392617</v>
      </c>
      <c r="I73" s="3">
        <f>'4B'!L102</f>
        <v>580.78845583164207</v>
      </c>
      <c r="J73" s="3">
        <f t="shared" si="7"/>
        <v>0.98622469552607217</v>
      </c>
      <c r="L73" s="3">
        <f>AVERAGE('5B'!$J72:$J102) + Calibration!$C$11</f>
        <v>400.87058647952</v>
      </c>
      <c r="M73" s="3">
        <f>'5B'!K102</f>
        <v>624.47653632060678</v>
      </c>
      <c r="N73" s="3">
        <f>'5B'!L102</f>
        <v>580.12684698027067</v>
      </c>
      <c r="O73" s="3">
        <f t="shared" si="8"/>
        <v>1.2663630765122682</v>
      </c>
      <c r="Q73" s="3">
        <f>AVERAGE('6B'!$K216:$K246) + Calibration!$C$11</f>
        <v>393.65584880972966</v>
      </c>
      <c r="R73" s="3">
        <f>'6B'!L246</f>
        <v>708.34251796540252</v>
      </c>
      <c r="S73" s="3">
        <f>'6B'!M246</f>
        <v>572.97333126818069</v>
      </c>
      <c r="T73" s="3">
        <f t="shared" si="9"/>
        <v>1.7821868280901705</v>
      </c>
    </row>
    <row r="74" spans="1:20" x14ac:dyDescent="0.25">
      <c r="A74" s="3">
        <f t="shared" si="10"/>
        <v>8.4166666666666572</v>
      </c>
      <c r="B74" s="3">
        <f>AVERAGE('3B'!$J73:$J103) + Calibration!$C$11</f>
        <v>399.25469589030234</v>
      </c>
      <c r="C74" s="2">
        <f>'3B'!K103</f>
        <v>540.81228882046719</v>
      </c>
      <c r="D74" s="2">
        <f>'3B'!L103</f>
        <v>573.18006361778134</v>
      </c>
      <c r="E74" s="3">
        <f t="shared" si="6"/>
        <v>0.80169292907507372</v>
      </c>
      <c r="G74" s="3">
        <f>AVERAGE('4B'!$J73:$J103) + Calibration!$C$11</f>
        <v>399.50773532314861</v>
      </c>
      <c r="H74" s="3">
        <f>'4B'!K103</f>
        <v>577.19855881444505</v>
      </c>
      <c r="I74" s="3">
        <f>'4B'!L103</f>
        <v>580.33357932987144</v>
      </c>
      <c r="J74" s="3">
        <f t="shared" si="7"/>
        <v>1.0063287585341782</v>
      </c>
      <c r="L74" s="3">
        <f>AVERAGE('5B'!$J73:$J103) + Calibration!$C$11</f>
        <v>401.12761503854404</v>
      </c>
      <c r="M74" s="3">
        <f>'5B'!K103</f>
        <v>625.12198150742188</v>
      </c>
      <c r="N74" s="3">
        <f>'5B'!L103</f>
        <v>584.79935947830654</v>
      </c>
      <c r="O74" s="3">
        <f t="shared" si="8"/>
        <v>1.268562823326195</v>
      </c>
      <c r="Q74" s="3">
        <f>AVERAGE('6B'!$K217:$K247) + Calibration!$C$11</f>
        <v>393.58013431420306</v>
      </c>
      <c r="R74" s="3">
        <f>'6B'!L247</f>
        <v>707.01128399000652</v>
      </c>
      <c r="S74" s="3">
        <f>'6B'!M247</f>
        <v>572.7252408707219</v>
      </c>
      <c r="T74" s="3">
        <f t="shared" si="9"/>
        <v>1.7750763575848978</v>
      </c>
    </row>
    <row r="75" spans="1:20" x14ac:dyDescent="0.25">
      <c r="A75" s="3">
        <f t="shared" si="10"/>
        <v>8.4999999999999911</v>
      </c>
      <c r="B75" s="3">
        <f>AVERAGE('3B'!$J74:$J104) + Calibration!$C$11</f>
        <v>398.98571290380636</v>
      </c>
      <c r="C75" s="2">
        <f>'3B'!K104</f>
        <v>541.65941571050053</v>
      </c>
      <c r="D75" s="2">
        <f>'3B'!L104</f>
        <v>572.51850438614338</v>
      </c>
      <c r="E75" s="3">
        <f t="shared" si="6"/>
        <v>0.80801387150961923</v>
      </c>
      <c r="G75" s="3">
        <f>AVERAGE('4B'!$J74:$J104) + Calibration!$C$11</f>
        <v>399.82055406625017</v>
      </c>
      <c r="H75" s="3">
        <f>'4B'!K104</f>
        <v>581.31320279888166</v>
      </c>
      <c r="I75" s="3">
        <f>'4B'!L104</f>
        <v>579.21714773144038</v>
      </c>
      <c r="J75" s="3">
        <f t="shared" si="7"/>
        <v>1.0278598989729752</v>
      </c>
      <c r="L75" s="3">
        <f>AVERAGE('5B'!$J74:$J104) + Calibration!$C$11</f>
        <v>401.30096041354682</v>
      </c>
      <c r="M75" s="3">
        <f>'5B'!K104</f>
        <v>644.92867703001048</v>
      </c>
      <c r="N75" s="3">
        <f>'5B'!L104</f>
        <v>584.34453259626923</v>
      </c>
      <c r="O75" s="3">
        <f t="shared" si="8"/>
        <v>1.3797537362370951</v>
      </c>
      <c r="Q75" s="3">
        <f>AVERAGE('6B'!$K218:$K248) + Calibration!$C$11</f>
        <v>393.50641368440051</v>
      </c>
      <c r="R75" s="3">
        <f>'6B'!L248</f>
        <v>688.73745573855081</v>
      </c>
      <c r="S75" s="3">
        <f>'6B'!M248</f>
        <v>570.28559156954793</v>
      </c>
      <c r="T75" s="3">
        <f t="shared" si="9"/>
        <v>1.67200242642613</v>
      </c>
    </row>
    <row r="76" spans="1:20" x14ac:dyDescent="0.25">
      <c r="A76" s="3">
        <f t="shared" si="10"/>
        <v>8.583333333333325</v>
      </c>
      <c r="B76" s="3">
        <f>AVERAGE('3B'!$J75:$J105) + Calibration!$C$11</f>
        <v>399.1132306489506</v>
      </c>
      <c r="C76" s="2">
        <f>'3B'!K105</f>
        <v>527.50023547743797</v>
      </c>
      <c r="D76" s="2">
        <f>'3B'!L105</f>
        <v>571.85689966974962</v>
      </c>
      <c r="E76" s="3">
        <f t="shared" si="6"/>
        <v>0.72710302446936215</v>
      </c>
      <c r="G76" s="3">
        <f>AVERAGE('4B'!$J75:$J105) + Calibration!$C$11</f>
        <v>400.22901062009191</v>
      </c>
      <c r="H76" s="3">
        <f>'4B'!K105</f>
        <v>602.45113229686626</v>
      </c>
      <c r="I76" s="3">
        <f>'4B'!L105</f>
        <v>579.01041538183972</v>
      </c>
      <c r="J76" s="3">
        <f t="shared" si="7"/>
        <v>1.1452585601028726</v>
      </c>
      <c r="L76" s="3">
        <f>AVERAGE('5B'!$J75:$J105) + Calibration!$C$11</f>
        <v>401.55998204130657</v>
      </c>
      <c r="M76" s="3">
        <f>'5B'!K105</f>
        <v>649.52743213376664</v>
      </c>
      <c r="N76" s="3">
        <f>'5B'!L105</f>
        <v>577.43910728163792</v>
      </c>
      <c r="O76" s="3">
        <f t="shared" si="8"/>
        <v>1.4043312496700417</v>
      </c>
      <c r="Q76" s="3">
        <f>AVERAGE('6B'!$K219:$K249) + Calibration!$C$11</f>
        <v>393.60404556011213</v>
      </c>
      <c r="R76" s="3">
        <f>'6B'!L249</f>
        <v>778.6947121225129</v>
      </c>
      <c r="S76" s="3">
        <f>'6B'!M249</f>
        <v>569.83076882248849</v>
      </c>
      <c r="T76" s="3">
        <f t="shared" si="9"/>
        <v>2.1809106671387655</v>
      </c>
    </row>
    <row r="77" spans="1:20" x14ac:dyDescent="0.25">
      <c r="A77" s="3">
        <f t="shared" si="10"/>
        <v>8.666666666666659</v>
      </c>
      <c r="B77" s="3">
        <f>AVERAGE('3B'!$J76:$J106) + Calibration!$C$11</f>
        <v>399.24074839409491</v>
      </c>
      <c r="C77" s="2">
        <f>'3B'!K106</f>
        <v>526.85479029062287</v>
      </c>
      <c r="D77" s="2">
        <f>'3B'!L106</f>
        <v>572.31172241680906</v>
      </c>
      <c r="E77" s="3">
        <f t="shared" si="6"/>
        <v>0.72272544991357912</v>
      </c>
      <c r="G77" s="3">
        <f>AVERAGE('4B'!$J76:$J106) + Calibration!$C$11</f>
        <v>400.60558843501252</v>
      </c>
      <c r="H77" s="3">
        <f>'4B'!K106</f>
        <v>584.82274923222565</v>
      </c>
      <c r="I77" s="3">
        <f>'4B'!L106</f>
        <v>577.89398378340877</v>
      </c>
      <c r="J77" s="3">
        <f t="shared" si="7"/>
        <v>1.0432898170165266</v>
      </c>
      <c r="L77" s="3">
        <f>AVERAGE('5B'!$J76:$J106) + Calibration!$C$11</f>
        <v>401.94851408445203</v>
      </c>
      <c r="M77" s="3">
        <f>'5B'!K106</f>
        <v>629.034895381159</v>
      </c>
      <c r="N77" s="3">
        <f>'5B'!L106</f>
        <v>579.01041538183972</v>
      </c>
      <c r="O77" s="3">
        <f t="shared" si="8"/>
        <v>1.2860740452448158</v>
      </c>
      <c r="Q77" s="3">
        <f>AVERAGE('6B'!$K220:$K250) + Calibration!$C$11</f>
        <v>393.88299130007408</v>
      </c>
      <c r="R77" s="3">
        <f>'6B'!L250</f>
        <v>718.346706578306</v>
      </c>
      <c r="S77" s="3">
        <f>'6B'!M250</f>
        <v>569.37589645569551</v>
      </c>
      <c r="T77" s="3">
        <f t="shared" si="9"/>
        <v>1.8375578511589457</v>
      </c>
    </row>
    <row r="78" spans="1:20" x14ac:dyDescent="0.25">
      <c r="A78" s="3">
        <f t="shared" si="10"/>
        <v>8.7499999999999929</v>
      </c>
      <c r="B78" s="3">
        <f>AVERAGE('3B'!$J77:$J107) + Calibration!$C$11</f>
        <v>399.00364434576727</v>
      </c>
      <c r="C78" s="2">
        <f>'3B'!K107</f>
        <v>530.76770416435988</v>
      </c>
      <c r="D78" s="2">
        <f>'3B'!L107</f>
        <v>572.97333126818069</v>
      </c>
      <c r="E78" s="3">
        <f t="shared" si="6"/>
        <v>0.74622853409851153</v>
      </c>
      <c r="G78" s="3">
        <f>AVERAGE('4B'!$J77:$J107) + Calibration!$C$11</f>
        <v>400.88652704446309</v>
      </c>
      <c r="H78" s="3">
        <f>'4B'!K107</f>
        <v>584.37898978258534</v>
      </c>
      <c r="I78" s="3">
        <f>'4B'!L107</f>
        <v>578.76232498438094</v>
      </c>
      <c r="J78" s="3">
        <f t="shared" si="7"/>
        <v>1.0391855842610698</v>
      </c>
      <c r="L78" s="3">
        <f>AVERAGE('5B'!$J77:$J107) + Calibration!$C$11</f>
        <v>402.01227315627125</v>
      </c>
      <c r="M78" s="3">
        <f>'5B'!K107</f>
        <v>684.8245418648138</v>
      </c>
      <c r="N78" s="3">
        <f>'5B'!L107</f>
        <v>580.99518818124284</v>
      </c>
      <c r="O78" s="3">
        <f t="shared" si="8"/>
        <v>1.6016703264456551</v>
      </c>
      <c r="Q78" s="3">
        <f>AVERAGE('6B'!$K221:$K251) + Calibration!$C$11</f>
        <v>393.9268258611969</v>
      </c>
      <c r="R78" s="3">
        <f>'6B'!L251</f>
        <v>739.48464011024737</v>
      </c>
      <c r="S78" s="3">
        <f>'6B'!M251</f>
        <v>569.62398685315429</v>
      </c>
      <c r="T78" s="3">
        <f t="shared" si="9"/>
        <v>1.9570215241422648</v>
      </c>
    </row>
    <row r="79" spans="1:20" x14ac:dyDescent="0.25">
      <c r="A79" s="3">
        <f t="shared" si="10"/>
        <v>8.8333333333333268</v>
      </c>
      <c r="B79" s="3">
        <f>AVERAGE('3B'!$J78:$J108) + Calibration!$C$11</f>
        <v>398.59518759267826</v>
      </c>
      <c r="C79" s="2">
        <f>'3B'!K108</f>
        <v>523.5872731962196</v>
      </c>
      <c r="D79" s="2">
        <f>'3B'!L108</f>
        <v>572.51850438614338</v>
      </c>
      <c r="E79" s="3">
        <f t="shared" si="6"/>
        <v>0.70787634308065739</v>
      </c>
      <c r="G79" s="3">
        <f>AVERAGE('4B'!$J78:$J108) + Calibration!$C$11</f>
        <v>400.98415892017465</v>
      </c>
      <c r="H79" s="3">
        <f>'4B'!K108</f>
        <v>610.31735608754434</v>
      </c>
      <c r="I79" s="3">
        <f>'4B'!L108</f>
        <v>577.43910728163792</v>
      </c>
      <c r="J79" s="3">
        <f t="shared" si="7"/>
        <v>1.1855312068816419</v>
      </c>
      <c r="L79" s="3">
        <f>AVERAGE('5B'!$J78:$J108) + Calibration!$C$11</f>
        <v>402.04415309067502</v>
      </c>
      <c r="M79" s="3">
        <f>'5B'!K108</f>
        <v>637.30453501971135</v>
      </c>
      <c r="N79" s="3">
        <f>'5B'!L108</f>
        <v>580.12684698027067</v>
      </c>
      <c r="O79" s="3">
        <f t="shared" si="8"/>
        <v>1.3323664296627005</v>
      </c>
      <c r="Q79" s="3">
        <f>AVERAGE('6B'!$K222:$K252) + Calibration!$C$11</f>
        <v>394.16393010877175</v>
      </c>
      <c r="R79" s="3">
        <f>'6B'!L252</f>
        <v>707.01128399000652</v>
      </c>
      <c r="S79" s="3">
        <f>'6B'!M252</f>
        <v>566.72951480492077</v>
      </c>
      <c r="T79" s="3">
        <f t="shared" si="9"/>
        <v>1.7717701063917148</v>
      </c>
    </row>
    <row r="80" spans="1:20" x14ac:dyDescent="0.25">
      <c r="A80" s="3">
        <f t="shared" si="10"/>
        <v>8.9166666666666607</v>
      </c>
      <c r="B80" s="3">
        <f>AVERAGE('3B'!$J79:$J109) + Calibration!$C$11</f>
        <v>398.35808334510347</v>
      </c>
      <c r="C80" s="2">
        <f>'3B'!K109</f>
        <v>530.36433672396686</v>
      </c>
      <c r="D80" s="2">
        <f>'3B'!L109</f>
        <v>571.40202316797888</v>
      </c>
      <c r="E80" s="3">
        <f t="shared" si="6"/>
        <v>0.74760016567769771</v>
      </c>
      <c r="G80" s="3">
        <f>AVERAGE('4B'!$J79:$J109) + Calibration!$C$11</f>
        <v>401.20930754479497</v>
      </c>
      <c r="H80" s="3">
        <f>'4B'!K109</f>
        <v>606.60612391702546</v>
      </c>
      <c r="I80" s="3">
        <f>'4B'!L109</f>
        <v>579.01041538183972</v>
      </c>
      <c r="J80" s="3">
        <f t="shared" si="7"/>
        <v>1.1632380286473465</v>
      </c>
      <c r="L80" s="3">
        <f>AVERAGE('5B'!$J79:$J109) + Calibration!$C$11</f>
        <v>402.20554383895876</v>
      </c>
      <c r="M80" s="3">
        <f>'5B'!K109</f>
        <v>614.67402941092155</v>
      </c>
      <c r="N80" s="3">
        <f>'5B'!L109</f>
        <v>579.87875658281189</v>
      </c>
      <c r="O80" s="3">
        <f t="shared" si="8"/>
        <v>1.2032875030473544</v>
      </c>
      <c r="Q80" s="3">
        <f>AVERAGE('6B'!$K223:$K253) + Calibration!$C$11</f>
        <v>394.41099591432982</v>
      </c>
      <c r="R80" s="3">
        <f>'6B'!L253</f>
        <v>726.85837555579917</v>
      </c>
      <c r="S80" s="3">
        <f>'6B'!M253</f>
        <v>565.36498867405339</v>
      </c>
      <c r="T80" s="3">
        <f t="shared" si="9"/>
        <v>1.8827722909896205</v>
      </c>
    </row>
    <row r="81" spans="1:20" x14ac:dyDescent="0.25">
      <c r="A81" s="3">
        <f t="shared" si="10"/>
        <v>8.9999999999999947</v>
      </c>
      <c r="B81" s="3">
        <f>AVERAGE('3B'!$J80:$J110) + Calibration!$C$11</f>
        <v>398.15485210066811</v>
      </c>
      <c r="C81" s="2">
        <f>'3B'!K110</f>
        <v>529.47686623216782</v>
      </c>
      <c r="D81" s="2">
        <f>'3B'!L110</f>
        <v>573.42820363497356</v>
      </c>
      <c r="E81" s="3">
        <f t="shared" si="6"/>
        <v>0.74372506611537526</v>
      </c>
      <c r="G81" s="3">
        <f>AVERAGE('4B'!$J80:$J110) + Calibration!$C$11</f>
        <v>401.57592260624972</v>
      </c>
      <c r="H81" s="3">
        <f>'4B'!K110</f>
        <v>613.34279543552555</v>
      </c>
      <c r="I81" s="3">
        <f>'4B'!L110</f>
        <v>576.98428453457848</v>
      </c>
      <c r="J81" s="3">
        <f t="shared" si="7"/>
        <v>1.1993140109646048</v>
      </c>
      <c r="L81" s="3">
        <f>AVERAGE('5B'!$J80:$J110) + Calibration!$C$11</f>
        <v>402.32509289560812</v>
      </c>
      <c r="M81" s="3">
        <f>'5B'!K110</f>
        <v>588.29195206380382</v>
      </c>
      <c r="N81" s="3">
        <f>'5B'!L110</f>
        <v>580.99518818124284</v>
      </c>
      <c r="O81" s="3">
        <f t="shared" si="8"/>
        <v>1.0531990050932332</v>
      </c>
      <c r="Q81" s="3">
        <f>AVERAGE('6B'!$K224:$K254) + Calibration!$C$11</f>
        <v>394.52855090600809</v>
      </c>
      <c r="R81" s="3">
        <f>'6B'!L254</f>
        <v>756.9113374377132</v>
      </c>
      <c r="S81" s="3">
        <f>'6B'!M254</f>
        <v>565.81981555609059</v>
      </c>
      <c r="T81" s="3">
        <f t="shared" si="9"/>
        <v>2.052307556008762</v>
      </c>
    </row>
    <row r="82" spans="1:20" x14ac:dyDescent="0.25">
      <c r="A82" s="3">
        <f t="shared" si="10"/>
        <v>9.0833333333333286</v>
      </c>
      <c r="B82" s="3">
        <f>AVERAGE('3B'!$J81:$J111) + Calibration!$C$11</f>
        <v>398.1448891479551</v>
      </c>
      <c r="C82" s="2">
        <f>'3B'!K111</f>
        <v>526.65310858740474</v>
      </c>
      <c r="D82" s="2">
        <f>'3B'!L111</f>
        <v>575.41297643437679</v>
      </c>
      <c r="E82" s="3">
        <f t="shared" si="6"/>
        <v>0.72778950757844552</v>
      </c>
      <c r="G82" s="3">
        <f>AVERAGE('4B'!$J81:$J111) + Calibration!$C$11</f>
        <v>402.09197279303351</v>
      </c>
      <c r="H82" s="3">
        <f>'4B'!K111</f>
        <v>625.9691083974551</v>
      </c>
      <c r="I82" s="3">
        <f>'4B'!L111</f>
        <v>577.19101688417925</v>
      </c>
      <c r="J82" s="3">
        <f t="shared" si="7"/>
        <v>1.2678989016448601</v>
      </c>
      <c r="L82" s="3">
        <f>AVERAGE('5B'!$J81:$J111) + Calibration!$C$11</f>
        <v>402.57215989664894</v>
      </c>
      <c r="M82" s="3">
        <f>'5B'!K111</f>
        <v>594.38322680297006</v>
      </c>
      <c r="N82" s="3">
        <f>'5B'!L111</f>
        <v>584.59262299372801</v>
      </c>
      <c r="O82" s="3">
        <f t="shared" si="8"/>
        <v>1.0862969119078283</v>
      </c>
      <c r="Q82" s="3">
        <f>AVERAGE('6B'!$K225:$K255) + Calibration!$C$11</f>
        <v>394.90512752544612</v>
      </c>
      <c r="R82" s="3">
        <f>'6B'!L255</f>
        <v>750.3763516563879</v>
      </c>
      <c r="S82" s="3">
        <f>'6B'!M255</f>
        <v>566.02654790569136</v>
      </c>
      <c r="T82" s="3">
        <f t="shared" si="9"/>
        <v>2.0131648255422538</v>
      </c>
    </row>
    <row r="83" spans="1:20" x14ac:dyDescent="0.25">
      <c r="A83" s="3">
        <f t="shared" si="10"/>
        <v>9.1666666666666625</v>
      </c>
      <c r="B83" s="3">
        <f>AVERAGE('3B'!$J82:$J112) + Calibration!$C$11</f>
        <v>398.02733415627682</v>
      </c>
      <c r="C83" s="2">
        <f>'3B'!K112</f>
        <v>557.99691243546761</v>
      </c>
      <c r="D83" s="2">
        <f>'3B'!L112</f>
        <v>578.10071613300954</v>
      </c>
      <c r="E83" s="3">
        <f t="shared" si="6"/>
        <v>0.905966802055027</v>
      </c>
      <c r="G83" s="3">
        <f>AVERAGE('4B'!$J82:$J112) + Calibration!$C$11</f>
        <v>402.53230848429081</v>
      </c>
      <c r="H83" s="3">
        <f>'4B'!K112</f>
        <v>606.60612391702546</v>
      </c>
      <c r="I83" s="3">
        <f>'4B'!L112</f>
        <v>577.43910728163792</v>
      </c>
      <c r="J83" s="3">
        <f t="shared" si="7"/>
        <v>1.1557453857138322</v>
      </c>
      <c r="L83" s="3">
        <f>AVERAGE('5B'!$J82:$J112) + Calibration!$C$11</f>
        <v>402.83118132516154</v>
      </c>
      <c r="M83" s="3">
        <f>'5B'!K112</f>
        <v>609.42988156178853</v>
      </c>
      <c r="N83" s="3">
        <f>'5B'!L112</f>
        <v>584.34453259626923</v>
      </c>
      <c r="O83" s="3">
        <f t="shared" si="8"/>
        <v>1.1700447408533916</v>
      </c>
      <c r="Q83" s="3">
        <f>AVERAGE('6B'!$K226:$K256) + Calibration!$C$11</f>
        <v>394.98084102473729</v>
      </c>
      <c r="R83" s="3">
        <f>'6B'!L256</f>
        <v>751.90921892752078</v>
      </c>
      <c r="S83" s="3">
        <f>'6B'!M256</f>
        <v>568.50755111974547</v>
      </c>
      <c r="T83" s="3">
        <f t="shared" si="9"/>
        <v>2.0214172255109149</v>
      </c>
    </row>
    <row r="84" spans="1:20" x14ac:dyDescent="0.25">
      <c r="A84" s="3">
        <f t="shared" si="10"/>
        <v>9.2499999999999964</v>
      </c>
      <c r="B84" s="3">
        <f>AVERAGE('3B'!$J83:$J113) + Calibration!$C$11</f>
        <v>398.12496483650585</v>
      </c>
      <c r="C84" s="2">
        <f>'3B'!K113</f>
        <v>542.74857193947435</v>
      </c>
      <c r="D84" s="2">
        <f>'3B'!L113</f>
        <v>579.21714773144038</v>
      </c>
      <c r="E84" s="3">
        <f t="shared" si="6"/>
        <v>0.81905689968167517</v>
      </c>
      <c r="G84" s="3">
        <f>AVERAGE('4B'!$J83:$J113) + Calibration!$C$11</f>
        <v>403.12407316660136</v>
      </c>
      <c r="H84" s="3">
        <f>'4B'!K113</f>
        <v>612.69740269014858</v>
      </c>
      <c r="I84" s="3">
        <f>'4B'!L113</f>
        <v>576.98428453457848</v>
      </c>
      <c r="J84" s="3">
        <f t="shared" si="7"/>
        <v>1.1868911651008005</v>
      </c>
      <c r="L84" s="3">
        <f>AVERAGE('5B'!$J83:$J113) + Calibration!$C$11</f>
        <v>403.04636839179852</v>
      </c>
      <c r="M84" s="3">
        <f>'5B'!K113</f>
        <v>610.31735608754434</v>
      </c>
      <c r="N84" s="3">
        <f>'5B'!L113</f>
        <v>579.21714773144038</v>
      </c>
      <c r="O84" s="3">
        <f t="shared" si="8"/>
        <v>1.1738521530248269</v>
      </c>
      <c r="Q84" s="3">
        <f>AVERAGE('6B'!$K227:$K257) + Calibration!$C$11</f>
        <v>395.22790802577799</v>
      </c>
      <c r="R84" s="3">
        <f>'6B'!L257</f>
        <v>765.62468811842439</v>
      </c>
      <c r="S84" s="3">
        <f>'6B'!M257</f>
        <v>570.28559156954793</v>
      </c>
      <c r="T84" s="3">
        <f t="shared" si="9"/>
        <v>2.0976937612872693</v>
      </c>
    </row>
    <row r="85" spans="1:20" x14ac:dyDescent="0.25">
      <c r="A85" s="3">
        <f t="shared" si="10"/>
        <v>9.3333333333333304</v>
      </c>
      <c r="B85" s="3">
        <f>AVERAGE('3B'!$J84:$J114) + Calibration!$C$11</f>
        <v>398.17876215109459</v>
      </c>
      <c r="C85" s="2">
        <f>'3B'!K114</f>
        <v>534.47898474236013</v>
      </c>
      <c r="D85" s="2">
        <f>'3B'!L114</f>
        <v>577.64584376621656</v>
      </c>
      <c r="E85" s="3">
        <f t="shared" si="6"/>
        <v>0.77191849918416766</v>
      </c>
      <c r="G85" s="3">
        <f>AVERAGE('4B'!$J84:$J114) + Calibration!$C$11</f>
        <v>403.59628879226244</v>
      </c>
      <c r="H85" s="3">
        <f>'4B'!K114</f>
        <v>596.56153926091804</v>
      </c>
      <c r="I85" s="3">
        <f>'4B'!L114</f>
        <v>580.99518818124284</v>
      </c>
      <c r="J85" s="3">
        <f t="shared" si="7"/>
        <v>1.0928334796865324</v>
      </c>
      <c r="L85" s="3">
        <f>AVERAGE('5B'!$J84:$J114) + Calibration!$C$11</f>
        <v>403.4348994387085</v>
      </c>
      <c r="M85" s="3">
        <f>'5B'!K114</f>
        <v>607.25152069635908</v>
      </c>
      <c r="N85" s="3">
        <f>'5B'!L114</f>
        <v>578.10071613300954</v>
      </c>
      <c r="O85" s="3">
        <f t="shared" si="8"/>
        <v>1.1542888001129035</v>
      </c>
      <c r="Q85" s="3">
        <f>AVERAGE('6B'!$K228:$K258) + Calibration!$C$11</f>
        <v>395.29166689835017</v>
      </c>
      <c r="R85" s="3">
        <f>'6B'!L258</f>
        <v>772.15967793370635</v>
      </c>
      <c r="S85" s="3">
        <f>'6B'!M258</f>
        <v>570.94720042091944</v>
      </c>
      <c r="T85" s="3">
        <f t="shared" si="9"/>
        <v>2.1343427320827928</v>
      </c>
    </row>
    <row r="86" spans="1:20" x14ac:dyDescent="0.25">
      <c r="A86" s="3">
        <f t="shared" si="10"/>
        <v>9.4166666666666643</v>
      </c>
      <c r="B86" s="3">
        <f>AVERAGE('3B'!$J85:$J115) + Calibration!$C$11</f>
        <v>398.57526328122896</v>
      </c>
      <c r="C86" s="2">
        <f>'3B'!K115</f>
        <v>551.26024091696752</v>
      </c>
      <c r="D86" s="2">
        <f>'3B'!L115</f>
        <v>576.77750256524428</v>
      </c>
      <c r="E86" s="3">
        <f t="shared" si="6"/>
        <v>0.86471141824899933</v>
      </c>
      <c r="G86" s="3">
        <f>AVERAGE('4B'!$J85:$J115) + Calibration!$C$11</f>
        <v>403.81147565965227</v>
      </c>
      <c r="H86" s="3">
        <f>'4B'!K115</f>
        <v>594.82694187908578</v>
      </c>
      <c r="I86" s="3">
        <f>'4B'!L115</f>
        <v>581.45006054803594</v>
      </c>
      <c r="J86" s="3">
        <f t="shared" si="7"/>
        <v>1.0817911313852693</v>
      </c>
      <c r="L86" s="3">
        <f>AVERAGE('5B'!$J85:$J115) + Calibration!$C$11</f>
        <v>403.70388242520448</v>
      </c>
      <c r="M86" s="3">
        <f>'5B'!K115</f>
        <v>608.98617051962958</v>
      </c>
      <c r="N86" s="3">
        <f>'5B'!L115</f>
        <v>577.43910728163792</v>
      </c>
      <c r="O86" s="3">
        <f t="shared" si="8"/>
        <v>1.1625894127123395</v>
      </c>
      <c r="Q86" s="3">
        <f>AVERAGE('6B'!$K229:$K259) + Calibration!$C$11</f>
        <v>395.56065127957595</v>
      </c>
      <c r="R86" s="3">
        <f>'6B'!L259</f>
        <v>749.48887713063209</v>
      </c>
      <c r="S86" s="3">
        <f>'6B'!M259</f>
        <v>572.31172241680906</v>
      </c>
      <c r="T86" s="3">
        <f t="shared" si="9"/>
        <v>2.0044262564202886</v>
      </c>
    </row>
    <row r="87" spans="1:20" x14ac:dyDescent="0.25">
      <c r="A87" s="3">
        <f t="shared" si="10"/>
        <v>9.4999999999999982</v>
      </c>
      <c r="B87" s="3">
        <f>AVERAGE('3B'!$J86:$J116) + Calibration!$C$11</f>
        <v>398.70477389586176</v>
      </c>
      <c r="C87" s="2">
        <f>'3B'!K116</f>
        <v>556.06062528250368</v>
      </c>
      <c r="D87" s="2">
        <f>'3B'!L116</f>
        <v>581.24327857870162</v>
      </c>
      <c r="E87" s="3">
        <f t="shared" si="6"/>
        <v>0.8911643013560816</v>
      </c>
      <c r="G87" s="3">
        <f>AVERAGE('4B'!$J86:$J116) + Calibration!$C$11</f>
        <v>404.03861695451405</v>
      </c>
      <c r="H87" s="3">
        <f>'4B'!K116</f>
        <v>585.91190546119958</v>
      </c>
      <c r="I87" s="3">
        <f>'4B'!L116</f>
        <v>583.22810099783828</v>
      </c>
      <c r="J87" s="3">
        <f t="shared" si="7"/>
        <v>1.0300156025920273</v>
      </c>
      <c r="L87" s="3">
        <f>AVERAGE('5B'!$J86:$J116) + Calibration!$C$11</f>
        <v>404.16613649288212</v>
      </c>
      <c r="M87" s="3">
        <f>'5B'!K116</f>
        <v>618.34491394571785</v>
      </c>
      <c r="N87" s="3">
        <f>'5B'!L116</f>
        <v>576.98428453457848</v>
      </c>
      <c r="O87" s="3">
        <f t="shared" si="8"/>
        <v>1.2129735176168925</v>
      </c>
      <c r="Q87" s="3">
        <f>AVERAGE('6B'!$K230:$K260) + Calibration!$C$11</f>
        <v>395.78580109967879</v>
      </c>
      <c r="R87" s="3">
        <f>'6B'!L260</f>
        <v>769.33592028894338</v>
      </c>
      <c r="S87" s="3">
        <f>'6B'!M260</f>
        <v>571.85689966974962</v>
      </c>
      <c r="T87" s="3">
        <f t="shared" si="9"/>
        <v>2.1155522851884343</v>
      </c>
    </row>
    <row r="88" spans="1:20" x14ac:dyDescent="0.25">
      <c r="A88" s="3">
        <f t="shared" si="10"/>
        <v>9.5833333333333321</v>
      </c>
      <c r="B88" s="3">
        <f>AVERAGE('3B'!$J87:$J117) + Calibration!$C$11</f>
        <v>398.56330745902733</v>
      </c>
      <c r="C88" s="2">
        <f>'3B'!K117</f>
        <v>563.03937454742584</v>
      </c>
      <c r="D88" s="2">
        <f>'3B'!L117</f>
        <v>582.1116197796739</v>
      </c>
      <c r="E88" s="3">
        <f t="shared" si="6"/>
        <v>0.9314887125263368</v>
      </c>
      <c r="G88" s="3">
        <f>AVERAGE('4B'!$J87:$J117) + Calibration!$C$11</f>
        <v>404.43711075488994</v>
      </c>
      <c r="H88" s="3">
        <f>'4B'!K117</f>
        <v>600.91821661825213</v>
      </c>
      <c r="I88" s="3">
        <f>'4B'!L117</f>
        <v>583.22810099783828</v>
      </c>
      <c r="J88" s="3">
        <f t="shared" si="7"/>
        <v>1.1127450672689609</v>
      </c>
      <c r="L88" s="3">
        <f>AVERAGE('5B'!$J87:$J117) + Calibration!$C$11</f>
        <v>404.30561006022799</v>
      </c>
      <c r="M88" s="3">
        <f>'5B'!K117</f>
        <v>615.96487137707038</v>
      </c>
      <c r="N88" s="3">
        <f>'5B'!L117</f>
        <v>576.52941216778549</v>
      </c>
      <c r="O88" s="3">
        <f t="shared" si="8"/>
        <v>1.1987045672264118</v>
      </c>
      <c r="Q88" s="3">
        <f>AVERAGE('6B'!$K231:$K261) + Calibration!$C$11</f>
        <v>396.00098796706874</v>
      </c>
      <c r="R88" s="3">
        <f>'6B'!L261</f>
        <v>756.46762639555436</v>
      </c>
      <c r="S88" s="3">
        <f>'6B'!M261</f>
        <v>572.51850438614338</v>
      </c>
      <c r="T88" s="3">
        <f t="shared" si="9"/>
        <v>2.0414557016248751</v>
      </c>
    </row>
    <row r="89" spans="1:20" x14ac:dyDescent="0.25">
      <c r="A89" s="3">
        <f t="shared" si="10"/>
        <v>9.6666666666666661</v>
      </c>
      <c r="B89" s="3">
        <f>AVERAGE('3B'!$J88:$J118) + Calibration!$C$11</f>
        <v>398.56330745902733</v>
      </c>
      <c r="C89" s="2">
        <f>'3B'!K118</f>
        <v>550.37276639121171</v>
      </c>
      <c r="D89" s="2">
        <f>'3B'!L118</f>
        <v>581.24327857870162</v>
      </c>
      <c r="E89" s="3">
        <f t="shared" si="6"/>
        <v>0.85975303248258816</v>
      </c>
      <c r="G89" s="3">
        <f>AVERAGE('4B'!$J88:$J118) + Calibration!$C$11</f>
        <v>404.43711075488994</v>
      </c>
      <c r="H89" s="3">
        <f>'4B'!K118</f>
        <v>602.89489578046323</v>
      </c>
      <c r="I89" s="3">
        <f>'4B'!L118</f>
        <v>583.02131902850408</v>
      </c>
      <c r="J89" s="3">
        <f t="shared" si="7"/>
        <v>1.1239397313953596</v>
      </c>
      <c r="L89" s="3">
        <f>AVERAGE('5B'!$J88:$J118) + Calibration!$C$11</f>
        <v>404.27173825257114</v>
      </c>
      <c r="M89" s="3">
        <f>'5B'!K118</f>
        <v>612.2536392065515</v>
      </c>
      <c r="N89" s="3">
        <f>'5B'!L118</f>
        <v>576.32267568320708</v>
      </c>
      <c r="O89" s="3">
        <f t="shared" si="8"/>
        <v>1.177878317362006</v>
      </c>
      <c r="Q89" s="3">
        <f>AVERAGE('6B'!$K232:$K262) + Calibration!$C$11</f>
        <v>396.03286690523703</v>
      </c>
      <c r="R89" s="3">
        <f>'6B'!L262</f>
        <v>750.82006269854685</v>
      </c>
      <c r="S89" s="3">
        <f>'6B'!M262</f>
        <v>577.43910728163792</v>
      </c>
      <c r="T89" s="3">
        <f t="shared" si="9"/>
        <v>2.0092909204396356</v>
      </c>
    </row>
    <row r="90" spans="1:20" x14ac:dyDescent="0.25">
      <c r="A90" s="3">
        <f t="shared" si="10"/>
        <v>9.75</v>
      </c>
      <c r="B90" s="3">
        <f>AVERAGE('3B'!$J89:$J119) + Calibration!$C$11</f>
        <v>398.91796789376298</v>
      </c>
      <c r="C90" s="2">
        <f>'3B'!K119</f>
        <v>545.37064788101941</v>
      </c>
      <c r="D90" s="2">
        <f>'3B'!L119</f>
        <v>582.1116197796739</v>
      </c>
      <c r="E90" s="3">
        <f t="shared" si="6"/>
        <v>0.82941561494197202</v>
      </c>
      <c r="G90" s="3">
        <f>AVERAGE('4B'!$J89:$J119) + Calibration!$C$11</f>
        <v>404.59850150317374</v>
      </c>
      <c r="H90" s="3">
        <f>'4B'!K119</f>
        <v>619.67615195507074</v>
      </c>
      <c r="I90" s="3">
        <f>'4B'!L119</f>
        <v>583.02131902850408</v>
      </c>
      <c r="J90" s="3">
        <f t="shared" si="7"/>
        <v>1.218064167384012</v>
      </c>
      <c r="L90" s="3">
        <f>AVERAGE('5B'!$J89:$J119) + Calibration!$C$11</f>
        <v>404.07846856611917</v>
      </c>
      <c r="M90" s="3">
        <f>'5B'!K119</f>
        <v>609.22819985857029</v>
      </c>
      <c r="N90" s="3">
        <f>'5B'!L119</f>
        <v>577.19101688417925</v>
      </c>
      <c r="O90" s="3">
        <f t="shared" si="8"/>
        <v>1.1618386945866381</v>
      </c>
      <c r="Q90" s="3">
        <f>AVERAGE('6B'!$K233:$K263) + Calibration!$C$11</f>
        <v>396.32376727191797</v>
      </c>
      <c r="R90" s="3">
        <f>'6B'!L263</f>
        <v>722.25966885952437</v>
      </c>
      <c r="S90" s="3">
        <f>'6B'!M263</f>
        <v>576.77750256524428</v>
      </c>
      <c r="T90" s="3">
        <f t="shared" si="9"/>
        <v>1.8458953859394989</v>
      </c>
    </row>
    <row r="91" spans="1:20" x14ac:dyDescent="0.25">
      <c r="A91" s="3">
        <f t="shared" si="10"/>
        <v>9.8333333333333339</v>
      </c>
      <c r="B91" s="3">
        <f>AVERAGE('3B'!$J90:$J120) + Calibration!$C$11</f>
        <v>398.99368238928957</v>
      </c>
      <c r="C91" s="2">
        <f>'3B'!K120</f>
        <v>534.27725059770387</v>
      </c>
      <c r="D91" s="2">
        <f>'3B'!L120</f>
        <v>580.54036543418351</v>
      </c>
      <c r="E91" s="3">
        <f t="shared" si="6"/>
        <v>0.76616080994140756</v>
      </c>
      <c r="G91" s="3">
        <f>AVERAGE('4B'!$J90:$J120) + Calibration!$C$11</f>
        <v>404.640343194808</v>
      </c>
      <c r="H91" s="3">
        <f>'4B'!K120</f>
        <v>626.21113773639581</v>
      </c>
      <c r="I91" s="3">
        <f>'4B'!L120</f>
        <v>581.24327857870162</v>
      </c>
      <c r="J91" s="3">
        <f t="shared" si="7"/>
        <v>1.2548372404238932</v>
      </c>
      <c r="L91" s="3">
        <f>AVERAGE('5B'!$J90:$J120) + Calibration!$C$11</f>
        <v>403.99279231336209</v>
      </c>
      <c r="M91" s="3">
        <f>'5B'!K120</f>
        <v>657.99870103409899</v>
      </c>
      <c r="N91" s="3">
        <f>'5B'!L120</f>
        <v>580.54036543418351</v>
      </c>
      <c r="O91" s="3">
        <f t="shared" si="8"/>
        <v>1.4385292710166615</v>
      </c>
      <c r="Q91" s="3">
        <f>AVERAGE('6B'!$K234:$K264) + Calibration!$C$11</f>
        <v>396.36560896355229</v>
      </c>
      <c r="R91" s="3">
        <f>'6B'!L264</f>
        <v>738.83919492343227</v>
      </c>
      <c r="S91" s="3">
        <f>'6B'!M264</f>
        <v>573.18006361778134</v>
      </c>
      <c r="T91" s="3">
        <f t="shared" si="9"/>
        <v>1.9395544002678069</v>
      </c>
    </row>
    <row r="92" spans="1:20" x14ac:dyDescent="0.25">
      <c r="A92" s="3">
        <f t="shared" si="10"/>
        <v>9.9166666666666679</v>
      </c>
      <c r="B92" s="3">
        <f>AVERAGE('3B'!$J91:$J121) + Calibration!$C$11</f>
        <v>398.67090208820485</v>
      </c>
      <c r="C92" s="2">
        <f>'3B'!K121</f>
        <v>533.6318578523269</v>
      </c>
      <c r="D92" s="2">
        <f>'3B'!L121</f>
        <v>583.47619139529706</v>
      </c>
      <c r="E92" s="3">
        <f t="shared" si="6"/>
        <v>0.76433373652155712</v>
      </c>
      <c r="G92" s="3">
        <f>AVERAGE('4B'!$J91:$J121) + Calibration!$C$11</f>
        <v>404.87744744238273</v>
      </c>
      <c r="H92" s="3">
        <f>'4B'!K121</f>
        <v>619.87783365828886</v>
      </c>
      <c r="I92" s="3">
        <f>'4B'!L121</f>
        <v>580.99518818124284</v>
      </c>
      <c r="J92" s="3">
        <f t="shared" si="7"/>
        <v>1.2176265914802256</v>
      </c>
      <c r="L92" s="3">
        <f>AVERAGE('5B'!$J91:$J121) + Calibration!$C$11</f>
        <v>404.14222743869129</v>
      </c>
      <c r="M92" s="3">
        <f>'5B'!K121</f>
        <v>613.58487318194761</v>
      </c>
      <c r="N92" s="3">
        <f>'5B'!L121</f>
        <v>580.54036543418351</v>
      </c>
      <c r="O92" s="3">
        <f t="shared" si="8"/>
        <v>1.186151054588638</v>
      </c>
      <c r="Q92" s="3">
        <f>AVERAGE('6B'!$K235:$K265) + Calibration!$C$11</f>
        <v>396.41940627814097</v>
      </c>
      <c r="R92" s="3">
        <f>'6B'!L265</f>
        <v>711.36795731338373</v>
      </c>
      <c r="S92" s="3">
        <f>'6B'!M265</f>
        <v>573.18006361778134</v>
      </c>
      <c r="T92" s="3">
        <f t="shared" si="9"/>
        <v>1.783669961892874</v>
      </c>
    </row>
    <row r="93" spans="1:20" x14ac:dyDescent="0.25">
      <c r="B93" s="3">
        <f>AVERAGE(B2:B92)</f>
        <v>401.13718123493607</v>
      </c>
      <c r="D93" s="3">
        <f>AVERAGE(D2:D92)</f>
        <v>578.40899421046652</v>
      </c>
      <c r="G93" s="3">
        <f>AVERAGE(G2:G92)</f>
        <v>400.11360227459977</v>
      </c>
      <c r="I93" s="3">
        <f>AVERAGE(I2:I92)</f>
        <v>575.60547743091695</v>
      </c>
      <c r="L93" s="3">
        <f>AVERAGE(L2:L92)</f>
        <v>399.42631122930698</v>
      </c>
      <c r="N93" s="3">
        <f>AVERAGE(N2:N92)</f>
        <v>573.33078387984483</v>
      </c>
      <c r="Q93" s="3">
        <f>AVERAGE(Q2:Q92)</f>
        <v>395.08374125056537</v>
      </c>
      <c r="S93" s="3">
        <f>AVERAGE(S2:S92)</f>
        <v>567.28176599056212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41823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9.1255619311137366</v>
      </c>
      <c r="D11" s="2">
        <f>AVERAGE(E11:E14)</f>
        <v>390.87443806888626</v>
      </c>
      <c r="E11" s="2">
        <f>AVERAGE('6B'!O2)</f>
        <v>388.49297274819492</v>
      </c>
    </row>
    <row r="12" spans="1:5" x14ac:dyDescent="0.25">
      <c r="E12" s="2">
        <f>'5B'!N2</f>
        <v>389.99610059606363</v>
      </c>
    </row>
    <row r="13" spans="1:5" x14ac:dyDescent="0.25">
      <c r="E13" s="2">
        <f>'4B'!N2</f>
        <v>391.72865318300734</v>
      </c>
    </row>
    <row r="14" spans="1:5" x14ac:dyDescent="0.25">
      <c r="E14" s="2">
        <f>'3B'!N2</f>
        <v>393.28002574827934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6B</vt:lpstr>
      <vt:lpstr>5B</vt:lpstr>
      <vt:lpstr>4B</vt:lpstr>
      <vt:lpstr>3B</vt:lpstr>
      <vt:lpstr>3B - 4B - 5B - 6B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2015-04-24T03:34:35Z</dcterms:modified>
</cp:coreProperties>
</file>